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ծավ." sheetId="7" r:id="rId1"/>
  </sheets>
  <calcPr calcId="124519"/>
</workbook>
</file>

<file path=xl/calcChain.xml><?xml version="1.0" encoding="utf-8"?>
<calcChain xmlns="http://schemas.openxmlformats.org/spreadsheetml/2006/main">
  <c r="F147" i="7"/>
  <c r="F113" l="1"/>
  <c r="F115"/>
  <c r="F116"/>
  <c r="F117"/>
  <c r="F118"/>
  <c r="F112"/>
  <c r="F53"/>
  <c r="F54"/>
  <c r="F47"/>
  <c r="F48"/>
  <c r="F49"/>
  <c r="F50"/>
  <c r="F51"/>
  <c r="F52"/>
  <c r="F55"/>
  <c r="F56"/>
  <c r="F17"/>
  <c r="F18"/>
  <c r="F19"/>
  <c r="F20"/>
  <c r="F21"/>
  <c r="F22"/>
  <c r="F23"/>
  <c r="F24"/>
  <c r="F25"/>
  <c r="F26"/>
  <c r="F27"/>
  <c r="F28"/>
  <c r="F31"/>
  <c r="F32"/>
  <c r="F33"/>
  <c r="F34"/>
  <c r="F35"/>
  <c r="F36"/>
  <c r="F37"/>
  <c r="F38"/>
  <c r="F39"/>
  <c r="F40"/>
  <c r="F41"/>
  <c r="F42"/>
  <c r="F43"/>
  <c r="F44"/>
  <c r="F59"/>
  <c r="F60"/>
  <c r="F61"/>
  <c r="F62"/>
  <c r="F63"/>
  <c r="F64"/>
  <c r="F67"/>
  <c r="F68"/>
  <c r="F69"/>
  <c r="F70"/>
  <c r="F73"/>
  <c r="F74"/>
  <c r="F75"/>
  <c r="F76"/>
  <c r="F77"/>
  <c r="F78"/>
  <c r="F79"/>
  <c r="F80"/>
  <c r="F81"/>
  <c r="F82"/>
  <c r="F83"/>
  <c r="F84"/>
  <c r="F87"/>
  <c r="F88" s="1"/>
  <c r="F90"/>
  <c r="F91"/>
  <c r="F92"/>
  <c r="F93"/>
  <c r="F94"/>
  <c r="F95"/>
  <c r="F96"/>
  <c r="F97"/>
  <c r="F98"/>
  <c r="F99"/>
  <c r="F100"/>
  <c r="F101"/>
  <c r="F102"/>
  <c r="F106"/>
  <c r="F107"/>
  <c r="F108"/>
  <c r="F109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6"/>
  <c r="F119" l="1"/>
  <c r="F29"/>
  <c r="F110"/>
  <c r="F45"/>
  <c r="F103"/>
  <c r="F57"/>
  <c r="F85"/>
  <c r="F71"/>
  <c r="F65"/>
  <c r="F149" l="1"/>
  <c r="F150" s="1"/>
  <c r="F151" s="1"/>
</calcChain>
</file>

<file path=xl/sharedStrings.xml><?xml version="1.0" encoding="utf-8"?>
<sst xmlns="http://schemas.openxmlformats.org/spreadsheetml/2006/main" count="255" uniqueCount="106">
  <si>
    <t>NN</t>
  </si>
  <si>
    <t>Մետաղական կարկասի մոնտաժում</t>
  </si>
  <si>
    <t>Գոյություն ունեցող ցանկապատի ապամոնտաժում</t>
  </si>
  <si>
    <t>գմ</t>
  </si>
  <si>
    <t>մ2</t>
  </si>
  <si>
    <t>Համաշինարարական աշխատանքներ</t>
  </si>
  <si>
    <t>մ3</t>
  </si>
  <si>
    <t>Նոր կառուցվող ցանկապատ</t>
  </si>
  <si>
    <t>Մետաղական մասերի ներկում 2անգամ</t>
  </si>
  <si>
    <t>Հենասյուների փոսորակների և ցանկապատի հիմքի փորում 3-րդ կարգի գրունտերում ձեռքով</t>
  </si>
  <si>
    <t>L35x35x3 մմ անկյունակի արժեք</t>
  </si>
  <si>
    <t>Ընդամենը</t>
  </si>
  <si>
    <t>Վերակառուցվող ցանկապատ</t>
  </si>
  <si>
    <t>Շերտապողպատի արժեք 30x3 մմ</t>
  </si>
  <si>
    <t>Բնահողի  հարթեցում ձեռքով</t>
  </si>
  <si>
    <t>Ամրան  Ø6 A1ՙ դասի</t>
  </si>
  <si>
    <t>Մետաղական ցանցի արժեք 50x50x3 մմ  բջիջով</t>
  </si>
  <si>
    <t>Նախապատրաստական շերտ կոպճավազից /0,4x0,4x0,1/մ</t>
  </si>
  <si>
    <t>ÀÝ¹³Ù»ÝÁ</t>
  </si>
  <si>
    <t>տն</t>
  </si>
  <si>
    <t>մ</t>
  </si>
  <si>
    <t>Պատերի կառուցում   B-12,5 դասի բետոնից</t>
  </si>
  <si>
    <t>Պողպատե խողովակ 40x20x2մմ</t>
  </si>
  <si>
    <t>Մետաղական զրուցարանի կառուցում</t>
  </si>
  <si>
    <t>Պողպատե խողովակ 50x50x2մմ</t>
  </si>
  <si>
    <t>Պողպատե խողովակ 50x20x2մմ</t>
  </si>
  <si>
    <t>Պողպատե խողովակ 25x25x2մմ</t>
  </si>
  <si>
    <r>
      <rPr>
        <sz val="10"/>
        <color theme="1"/>
        <rFont val="Arial"/>
        <family val="2"/>
        <charset val="204"/>
      </rPr>
      <t>Ø</t>
    </r>
    <r>
      <rPr>
        <sz val="10"/>
        <color theme="1"/>
        <rFont val="Calibri"/>
        <family val="2"/>
        <charset val="204"/>
      </rPr>
      <t>51x3մմ մետաղական խողովակ</t>
    </r>
  </si>
  <si>
    <r>
      <rPr>
        <sz val="10"/>
        <color theme="1"/>
        <rFont val="Arial"/>
        <family val="2"/>
        <charset val="204"/>
      </rPr>
      <t>Ø108</t>
    </r>
    <r>
      <rPr>
        <sz val="10"/>
        <color theme="1"/>
        <rFont val="Calibri"/>
        <family val="2"/>
        <charset val="204"/>
      </rPr>
      <t>x3,5մմ մետաղական խողովակ</t>
    </r>
  </si>
  <si>
    <t xml:space="preserve">Հովհարի ծածկի կառուցում պրոֆ. ցինկ. թիթեղից ԿՊ-35-0,55մմ հաստ. </t>
  </si>
  <si>
    <r>
      <t>100 Ù</t>
    </r>
    <r>
      <rPr>
        <vertAlign val="superscript"/>
        <sz val="8"/>
        <rFont val="Arial LatArm"/>
        <family val="2"/>
      </rPr>
      <t>2</t>
    </r>
  </si>
  <si>
    <r>
      <t xml:space="preserve">Մետաղական կարկասի մոնտաժում /անկյունակ, ամրան </t>
    </r>
    <r>
      <rPr>
        <sz val="10"/>
        <rFont val="Arial"/>
        <family val="2"/>
        <charset val="204"/>
      </rPr>
      <t>Ø</t>
    </r>
    <r>
      <rPr>
        <sz val="10"/>
        <rFont val="Arial LatArm"/>
        <family val="2"/>
      </rPr>
      <t>6 A1ՙշերտապողպատ և մետ. Ցանց/</t>
    </r>
  </si>
  <si>
    <t>Այգու ոռոգման ջրագծի կառուցում</t>
  </si>
  <si>
    <t xml:space="preserve">Այգու արտաքին լուսավորություն </t>
  </si>
  <si>
    <t>Կետային հիմքերի՝ 0,4x0,4x0,5մ  իրականացում  B12,5 դասի ծանր բետոնով   /40 հատ/</t>
  </si>
  <si>
    <t>Նախապատրաստական շերտ կոպճավազից /0,4x0,4x0,1/մ/163հատ/</t>
  </si>
  <si>
    <t>Կետային հիմքերի՝ 0,4x0,4x0,5մ  իրականացում  B12,5 դասի ծանր բետոնով   /163հատ/</t>
  </si>
  <si>
    <t>d=100x3մմ  պող. խողով. արժեք L=1,2գմ</t>
  </si>
  <si>
    <t>Մետաղական ցանցի արժեք 50x50 x3մմ բջիջով</t>
  </si>
  <si>
    <t>հատ</t>
  </si>
  <si>
    <t>Մետաղական աղբաման</t>
  </si>
  <si>
    <t>Պողպատե խողովակ 15x15x2մմ</t>
  </si>
  <si>
    <r>
      <t xml:space="preserve">Պողպատե խողովակ  </t>
    </r>
    <r>
      <rPr>
        <sz val="10"/>
        <rFont val="Calibri"/>
        <family val="2"/>
        <charset val="204"/>
      </rPr>
      <t>Ø32</t>
    </r>
    <r>
      <rPr>
        <sz val="10"/>
        <rFont val="Arial LatArm"/>
        <family val="2"/>
      </rPr>
      <t>մմ</t>
    </r>
  </si>
  <si>
    <t xml:space="preserve">Պողպատե թիթեղ </t>
  </si>
  <si>
    <t>Նստարաններ</t>
  </si>
  <si>
    <t xml:space="preserve">Աստիճաններ </t>
  </si>
  <si>
    <t>Խճային հիմքի պատրաստում H=10սմ</t>
  </si>
  <si>
    <t>Բետոնե նախապատրաստական շերտի իրականացում հիմքերում 10սմ B7,5 դասի բետոնով</t>
  </si>
  <si>
    <t>Բետոնե աստիճանի  իրականացում  B12,5 դասի բետոնով</t>
  </si>
  <si>
    <t>Աստիճանների և հարթակների երեսապատում բազալտյա սալիկներով 4սմ</t>
  </si>
  <si>
    <t>մ²</t>
  </si>
  <si>
    <t>Արտաքին պատի ց/ա սվաղ</t>
  </si>
  <si>
    <t>Ցայտաղբյուրի ցանկապատ</t>
  </si>
  <si>
    <t>Նախապատրաստական շերտ կոպճավազից /0,4x0,4x0,1/մ/11հատ/</t>
  </si>
  <si>
    <t>Կետային հիմքերի՝ 0,4x0,4x0,5մ  իրականացում  B12,5 դասի ծանր բետոնով   /11հատ/</t>
  </si>
  <si>
    <t>Ծխնի</t>
  </si>
  <si>
    <t xml:space="preserve">Հողային աշխատանքներ </t>
  </si>
  <si>
    <t>Խրամուղու  փորում 3-րդ կարգի գրունտերում ձեռքով</t>
  </si>
  <si>
    <t>Ավազի նախապատրաստական  շերտի իրականացում h=10սմ</t>
  </si>
  <si>
    <t xml:space="preserve">Բնահողի հետլիցք ձեռքով </t>
  </si>
  <si>
    <t>Ավելորդ գրունտի  հարթեցում ձեռքով</t>
  </si>
  <si>
    <t>Խողովակներ</t>
  </si>
  <si>
    <t>Պոլիէթիլենե եռակցվող խողովակներ՝de50(PE) PN=1,0ՄՊա, մոնտաժումով և փորձարկումով</t>
  </si>
  <si>
    <t>Գրունտի հետլիցք ձեռքով</t>
  </si>
  <si>
    <t>Բետոնե հիմքեր հենասյուների տակ B12,5/M150/դասի</t>
  </si>
  <si>
    <t>Ներդիրներ  Ø10 A 500C դասի ամրանից</t>
  </si>
  <si>
    <t xml:space="preserve">Արտաքին լուսավորության հենասյուների տեղադրում 114*4մմ խողովակներից /H=6մ/      </t>
  </si>
  <si>
    <t>Բարձակ լուսատուների ամրացման համար L=2մ  d=50 *2,5մմխողովակներից</t>
  </si>
  <si>
    <t>АПБ-0,66-1*2,5մմ2 կտրվածքի հաղորդալար լուսատուների լիցքավորման համար</t>
  </si>
  <si>
    <t>АББГ-1ԿՎ  2*16մմ2 կտրվածքի ալյումինե ջղերով  մալուխ</t>
  </si>
  <si>
    <t>Մետաղաճոպան Ø4մմ</t>
  </si>
  <si>
    <t>Լայնակ՝ պողպատե անկյունակից 50*50*5մմ L=0,25մ</t>
  </si>
  <si>
    <t xml:space="preserve">Արտաքին լուսավորության լուսադիոդային լուսատու
փոխարենը առաջարկում ենք լուսադիոդային լուսատու
.  լուսային հոսքը՝ ոչ պակաս 6400լմ
.  լուսային արդյունավետությունը՝ ոչ պակաս 106լմ/Վտ
.  լույսի ջերմաստիճանը՝ 5000Կ
.  պաշտպանվածություն – IP65
.  լույսի ցրման կոր – լայն
.  EAC սերտիֆիկատ
</t>
  </si>
  <si>
    <t>Ցցիկ  ЩН-21</t>
  </si>
  <si>
    <t>Մեկուսիչ  ТФ-16</t>
  </si>
  <si>
    <t>Հենասյունների երկշերտ ներկում</t>
  </si>
  <si>
    <t>Կառավարման վահան</t>
  </si>
  <si>
    <t xml:space="preserve">Մագնիսական թողարկիչ </t>
  </si>
  <si>
    <t>Անջատիչ 40A</t>
  </si>
  <si>
    <t>Ժամանակի ռելե</t>
  </si>
  <si>
    <t>գոֆրա d= 20մմ</t>
  </si>
  <si>
    <t>Հուշարձանների ճակատային մասի լուսավորման լույսարձակներ լեդ 30վտ</t>
  </si>
  <si>
    <t xml:space="preserve">Ì ² ì ² È ² Â º ð Â -Ն Ա Խ Ա Հ Ա Շ Ի Վ   </t>
  </si>
  <si>
    <t>²ßË³ï³ÝùÇ ÝÏ³ñ³·ÇñÁ</t>
  </si>
  <si>
    <t>â/Ù</t>
  </si>
  <si>
    <t>ø³Ý³Ï</t>
  </si>
  <si>
    <t>ØÇ³íáñÇ ³ñÅ»ùÁ</t>
  </si>
  <si>
    <t>Այգու ճեմուղու կառուցում՝ խճից  H=0,1մ, b=1,2մ</t>
  </si>
  <si>
    <t xml:space="preserve">Այգու դիմացի պատի ց/ա սվաղ </t>
  </si>
  <si>
    <t>Ամրան  Ø12  A500c դասի /326հատ 400մմ/</t>
  </si>
  <si>
    <t>Աստիճանների  հիմքի փորում 3-րդ կարգի գրունտերում ձեռքով</t>
  </si>
  <si>
    <t xml:space="preserve"> Պատերի  երեսապատում 30մմ հաստության բազալտե սալերի խարսխումով</t>
  </si>
  <si>
    <t>Կարճախողովակ DN57x3,5մմ/ l=0,5գմ/</t>
  </si>
  <si>
    <t xml:space="preserve">Պոլիէթիլենե զոդվող եռաբաշխիչ 50x50x50մմ </t>
  </si>
  <si>
    <r>
      <t xml:space="preserve">Փականների տեղադրում </t>
    </r>
    <r>
      <rPr>
        <sz val="10"/>
        <color theme="1"/>
        <rFont val="Calibri"/>
        <family val="2"/>
        <charset val="204"/>
      </rPr>
      <t>Ø50մմ</t>
    </r>
  </si>
  <si>
    <t xml:space="preserve">Պոլիէթիլենե զոդվող անցում 50x32մմ </t>
  </si>
  <si>
    <t>Փականների տեղադրում Ø32մմ</t>
  </si>
  <si>
    <t>տեղ</t>
  </si>
  <si>
    <t>Միացում գոյություն ունեցող ցանցին Ø57x3,5մմ</t>
  </si>
  <si>
    <t>Ամրան  Ø12  A500c դասի /11հատ 400մմ/</t>
  </si>
  <si>
    <t>Ամրան  Ø12  A500c դասի /40հատ 400մմ/</t>
  </si>
  <si>
    <t>ՀՀ  Վայոց ձորի մարզի Ռինդ համայնքի ,,Փառքի պուրակ,,   այգու բարեկարգման և ոռոգման համակարգի  կառուցման շինարարական աշխատանքների նախագիծ</t>
  </si>
  <si>
    <r>
      <t xml:space="preserve">Պողպատե թիթեղ </t>
    </r>
    <r>
      <rPr>
        <sz val="10"/>
        <rFont val="Calibri"/>
        <family val="2"/>
        <charset val="204"/>
      </rPr>
      <t>δ</t>
    </r>
    <r>
      <rPr>
        <sz val="10"/>
        <rFont val="Arial LatArm"/>
        <family val="2"/>
      </rPr>
      <t>=2մմ</t>
    </r>
  </si>
  <si>
    <t>²²Ð  20%</t>
  </si>
  <si>
    <t>&lt;ՊՌՈՇԱԲԵՐԴՇԻՆ&gt;  ՍՊԸ տնօրեն`       Կ. Մովսիսյան</t>
  </si>
  <si>
    <t>Î³½Ù»ó՝     Ս. Հարությունյան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</si>
</sst>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6" formatCode="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sz val="8"/>
      <name val="Arial Armenian"/>
      <family val="2"/>
    </font>
    <font>
      <sz val="10"/>
      <color theme="1"/>
      <name val="Arial"/>
      <family val="2"/>
      <charset val="204"/>
    </font>
    <font>
      <vertAlign val="superscript"/>
      <sz val="8"/>
      <name val="Arial LatArm"/>
      <family val="2"/>
    </font>
    <font>
      <sz val="10"/>
      <name val="Calibri"/>
      <family val="2"/>
      <charset val="204"/>
    </font>
    <font>
      <sz val="11"/>
      <color theme="1"/>
      <name val="Arial LatArm"/>
      <family val="2"/>
    </font>
    <font>
      <b/>
      <i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</cellStyleXfs>
  <cellXfs count="91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6" fillId="0" borderId="0" xfId="2" applyFont="1" applyFill="1"/>
    <xf numFmtId="164" fontId="1" fillId="0" borderId="2" xfId="0" applyNumberFormat="1" applyFont="1" applyBorder="1" applyAlignment="1">
      <alignment vertical="center" wrapText="1"/>
    </xf>
    <xf numFmtId="2" fontId="1" fillId="0" borderId="2" xfId="0" applyNumberFormat="1" applyFont="1" applyBorder="1"/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7" fillId="0" borderId="2" xfId="0" applyFont="1" applyBorder="1"/>
    <xf numFmtId="0" fontId="10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2" xfId="2" applyFont="1" applyFill="1" applyBorder="1"/>
    <xf numFmtId="0" fontId="16" fillId="0" borderId="2" xfId="2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/>
    </xf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166" fontId="8" fillId="0" borderId="2" xfId="0" applyNumberFormat="1" applyFont="1" applyBorder="1" applyAlignment="1"/>
    <xf numFmtId="0" fontId="20" fillId="0" borderId="0" xfId="0" applyFont="1"/>
    <xf numFmtId="2" fontId="1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1" fontId="12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2" fontId="1" fillId="0" borderId="2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/>
    </xf>
    <xf numFmtId="0" fontId="16" fillId="0" borderId="2" xfId="2" applyFont="1" applyFill="1" applyBorder="1" applyAlignment="1"/>
    <xf numFmtId="0" fontId="13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9" fillId="0" borderId="2" xfId="0" applyFont="1" applyBorder="1"/>
    <xf numFmtId="0" fontId="7" fillId="0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wrapText="1"/>
    </xf>
    <xf numFmtId="166" fontId="1" fillId="0" borderId="2" xfId="0" applyNumberFormat="1" applyFont="1" applyBorder="1"/>
    <xf numFmtId="0" fontId="1" fillId="0" borderId="1" xfId="0" applyFont="1" applyBorder="1" applyAlignment="1"/>
    <xf numFmtId="0" fontId="1" fillId="2" borderId="1" xfId="0" applyFont="1" applyFill="1" applyBorder="1" applyAlignment="1"/>
    <xf numFmtId="164" fontId="0" fillId="0" borderId="2" xfId="0" applyNumberFormat="1" applyBorder="1"/>
    <xf numFmtId="164" fontId="1" fillId="0" borderId="2" xfId="0" applyNumberFormat="1" applyFont="1" applyBorder="1"/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/>
    <xf numFmtId="0" fontId="21" fillId="0" borderId="2" xfId="0" applyFont="1" applyBorder="1" applyAlignment="1">
      <alignment vertical="center"/>
    </xf>
    <xf numFmtId="164" fontId="0" fillId="0" borderId="0" xfId="0" applyNumberFormat="1"/>
    <xf numFmtId="164" fontId="9" fillId="0" borderId="2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/>
    <xf numFmtId="0" fontId="1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</cellXfs>
  <cellStyles count="14">
    <cellStyle name="Normal 10 2 2" xfId="8"/>
    <cellStyle name="Normal 10 4" xfId="11"/>
    <cellStyle name="Normal 2" xfId="5"/>
    <cellStyle name="Normal 2 2 2 2 2 2" xfId="7"/>
    <cellStyle name="Normal 2 2 2 2 3" xfId="9"/>
    <cellStyle name="Normal 4 2 2" xfId="10"/>
    <cellStyle name="Normal 6 3" xfId="6"/>
    <cellStyle name="Normal_Asfalt  2" xfId="12"/>
    <cellStyle name="Обычный" xfId="0" builtinId="0"/>
    <cellStyle name="Обычный 2" xfId="1"/>
    <cellStyle name="Обычный 3" xfId="3"/>
    <cellStyle name="Обычный 4" xfId="2"/>
    <cellStyle name="Обычный 5" xfId="4"/>
    <cellStyle name="Финансовы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56"/>
  <sheetViews>
    <sheetView tabSelected="1" topLeftCell="A139" workbookViewId="0">
      <selection activeCell="F157" sqref="F157"/>
    </sheetView>
  </sheetViews>
  <sheetFormatPr defaultRowHeight="15"/>
  <cols>
    <col min="1" max="1" width="3.85546875" customWidth="1"/>
    <col min="2" max="2" width="87" customWidth="1"/>
    <col min="3" max="3" width="6.7109375" customWidth="1"/>
    <col min="5" max="5" width="9.5703125" bestFit="1" customWidth="1"/>
    <col min="6" max="6" width="10.140625" customWidth="1"/>
    <col min="11" max="12" width="9.140625" customWidth="1"/>
  </cols>
  <sheetData>
    <row r="3" spans="1:13" ht="15.75">
      <c r="B3" s="89" t="s">
        <v>82</v>
      </c>
      <c r="C3" s="89"/>
      <c r="D3" s="89"/>
      <c r="E3" s="89"/>
      <c r="F3" s="89"/>
      <c r="G3" s="89"/>
    </row>
    <row r="4" spans="1:13">
      <c r="B4" s="25"/>
      <c r="C4" s="25"/>
      <c r="D4" s="25"/>
      <c r="E4" s="25"/>
      <c r="F4" s="25"/>
      <c r="G4" s="25"/>
    </row>
    <row r="5" spans="1:13">
      <c r="B5" s="25"/>
      <c r="C5" s="25"/>
      <c r="D5" s="25"/>
      <c r="E5" s="25"/>
      <c r="F5" s="25"/>
      <c r="G5" s="25"/>
    </row>
    <row r="6" spans="1:13" ht="15" customHeight="1">
      <c r="B6" s="85" t="s">
        <v>101</v>
      </c>
      <c r="C6" s="85"/>
      <c r="D6" s="85"/>
      <c r="E6" s="85"/>
      <c r="F6" s="85"/>
      <c r="G6" s="8"/>
      <c r="H6" s="8"/>
    </row>
    <row r="7" spans="1:13" ht="15" customHeight="1">
      <c r="B7" s="85"/>
      <c r="C7" s="85"/>
      <c r="D7" s="85"/>
      <c r="E7" s="85"/>
      <c r="F7" s="85"/>
      <c r="G7" s="8"/>
      <c r="H7" s="8"/>
    </row>
    <row r="8" spans="1:13" ht="15" customHeight="1">
      <c r="B8" s="85"/>
      <c r="C8" s="85"/>
      <c r="D8" s="85"/>
      <c r="E8" s="85"/>
      <c r="F8" s="85"/>
      <c r="G8" s="25"/>
    </row>
    <row r="9" spans="1:13" ht="15" customHeight="1">
      <c r="B9" s="8"/>
      <c r="C9" s="8"/>
      <c r="D9" s="8"/>
      <c r="E9" s="8"/>
      <c r="F9" s="8"/>
      <c r="G9" s="25"/>
    </row>
    <row r="10" spans="1:13">
      <c r="B10" s="25"/>
      <c r="C10" s="25"/>
      <c r="D10" s="25"/>
      <c r="E10" s="25"/>
      <c r="F10" s="25"/>
      <c r="G10" s="25"/>
    </row>
    <row r="11" spans="1:13">
      <c r="B11" s="25"/>
      <c r="C11" s="25"/>
      <c r="D11" s="25"/>
      <c r="E11" s="25"/>
      <c r="F11" s="25"/>
      <c r="G11" s="25"/>
    </row>
    <row r="12" spans="1:13" ht="39">
      <c r="A12" s="26" t="s">
        <v>0</v>
      </c>
      <c r="B12" s="37" t="s">
        <v>83</v>
      </c>
      <c r="C12" s="37" t="s">
        <v>84</v>
      </c>
      <c r="D12" s="37" t="s">
        <v>85</v>
      </c>
      <c r="E12" s="38" t="s">
        <v>86</v>
      </c>
      <c r="F12" s="39" t="s">
        <v>18</v>
      </c>
      <c r="G12" s="25"/>
    </row>
    <row r="13" spans="1:13">
      <c r="A13" s="42">
        <v>1</v>
      </c>
      <c r="B13" s="22">
        <v>2</v>
      </c>
      <c r="C13" s="22">
        <v>3</v>
      </c>
      <c r="D13" s="40">
        <v>4</v>
      </c>
      <c r="E13" s="22">
        <v>5</v>
      </c>
      <c r="F13" s="41">
        <v>6</v>
      </c>
      <c r="G13" s="9"/>
    </row>
    <row r="14" spans="1:13" ht="15.75">
      <c r="A14" s="5"/>
      <c r="B14" s="57" t="s">
        <v>5</v>
      </c>
      <c r="C14" s="22"/>
      <c r="D14" s="40"/>
      <c r="E14" s="22"/>
      <c r="F14" s="41"/>
      <c r="G14" s="9"/>
    </row>
    <row r="15" spans="1:13">
      <c r="A15" s="5"/>
      <c r="B15" s="43" t="s">
        <v>12</v>
      </c>
      <c r="C15" s="19"/>
      <c r="D15" s="19"/>
      <c r="E15" s="44"/>
      <c r="F15" s="44"/>
    </row>
    <row r="16" spans="1:13">
      <c r="A16" s="19">
        <v>1</v>
      </c>
      <c r="B16" s="5" t="s">
        <v>2</v>
      </c>
      <c r="C16" s="19" t="s">
        <v>3</v>
      </c>
      <c r="D16" s="21">
        <v>217.6</v>
      </c>
      <c r="E16" s="74">
        <v>1.4887495486282802</v>
      </c>
      <c r="F16" s="74">
        <f>E16*D16</f>
        <v>323.95190178151375</v>
      </c>
      <c r="K16" s="79"/>
      <c r="M16" s="79"/>
    </row>
    <row r="17" spans="1:13">
      <c r="A17" s="44">
        <v>2</v>
      </c>
      <c r="B17" s="86" t="s">
        <v>17</v>
      </c>
      <c r="C17" s="88" t="s">
        <v>6</v>
      </c>
      <c r="D17" s="90">
        <v>0.64</v>
      </c>
      <c r="E17" s="74">
        <v>5.159911812833391</v>
      </c>
      <c r="F17" s="74">
        <f t="shared" ref="F17:F84" si="0">E17*D17</f>
        <v>3.3023435602133704</v>
      </c>
      <c r="K17" s="79"/>
      <c r="M17" s="79"/>
    </row>
    <row r="18" spans="1:13" ht="0.75" customHeight="1">
      <c r="A18" s="19">
        <v>3</v>
      </c>
      <c r="B18" s="87"/>
      <c r="C18" s="88"/>
      <c r="D18" s="90"/>
      <c r="E18" s="74">
        <v>0</v>
      </c>
      <c r="F18" s="74">
        <f t="shared" si="0"/>
        <v>0</v>
      </c>
      <c r="K18" s="79"/>
      <c r="M18" s="79"/>
    </row>
    <row r="19" spans="1:13" ht="15" customHeight="1">
      <c r="A19" s="44">
        <v>3</v>
      </c>
      <c r="B19" s="5" t="s">
        <v>34</v>
      </c>
      <c r="C19" s="15" t="s">
        <v>6</v>
      </c>
      <c r="D19" s="45">
        <v>3.2</v>
      </c>
      <c r="E19" s="74">
        <v>53.882874450314183</v>
      </c>
      <c r="F19" s="74">
        <f t="shared" si="0"/>
        <v>172.4251982410054</v>
      </c>
      <c r="K19" s="79"/>
      <c r="M19" s="79"/>
    </row>
    <row r="20" spans="1:13">
      <c r="A20" s="19">
        <v>4</v>
      </c>
      <c r="B20" s="5" t="s">
        <v>14</v>
      </c>
      <c r="C20" s="19" t="s">
        <v>6</v>
      </c>
      <c r="D20" s="21">
        <v>7.5</v>
      </c>
      <c r="E20" s="74">
        <v>2.7542240185531441</v>
      </c>
      <c r="F20" s="74">
        <f t="shared" si="0"/>
        <v>20.65668013914858</v>
      </c>
      <c r="K20" s="79"/>
      <c r="M20" s="79"/>
    </row>
    <row r="21" spans="1:13">
      <c r="A21" s="44">
        <v>5</v>
      </c>
      <c r="B21" s="5" t="s">
        <v>100</v>
      </c>
      <c r="C21" s="18" t="s">
        <v>19</v>
      </c>
      <c r="D21" s="20">
        <v>2.8000000000000001E-2</v>
      </c>
      <c r="E21" s="74">
        <v>448.11995617982257</v>
      </c>
      <c r="F21" s="74">
        <f t="shared" si="0"/>
        <v>12.547358773035032</v>
      </c>
      <c r="K21" s="79"/>
      <c r="M21" s="79"/>
    </row>
    <row r="22" spans="1:13">
      <c r="A22" s="19">
        <v>6</v>
      </c>
      <c r="B22" s="5" t="s">
        <v>10</v>
      </c>
      <c r="C22" s="18" t="s">
        <v>3</v>
      </c>
      <c r="D22" s="21">
        <v>220</v>
      </c>
      <c r="E22" s="74">
        <v>1.0227864961050002</v>
      </c>
      <c r="F22" s="74">
        <f t="shared" si="0"/>
        <v>225.01302914310003</v>
      </c>
      <c r="K22" s="79"/>
      <c r="M22" s="79"/>
    </row>
    <row r="23" spans="1:13">
      <c r="A23" s="44">
        <v>7</v>
      </c>
      <c r="B23" s="5" t="s">
        <v>15</v>
      </c>
      <c r="C23" s="18" t="s">
        <v>19</v>
      </c>
      <c r="D23" s="21">
        <v>0.05</v>
      </c>
      <c r="E23" s="74">
        <v>456.29295008960707</v>
      </c>
      <c r="F23" s="74">
        <f t="shared" si="0"/>
        <v>22.814647504480355</v>
      </c>
      <c r="K23" s="79"/>
      <c r="M23" s="79"/>
    </row>
    <row r="24" spans="1:13">
      <c r="A24" s="19">
        <v>8</v>
      </c>
      <c r="B24" s="5" t="s">
        <v>13</v>
      </c>
      <c r="C24" s="18" t="s">
        <v>3</v>
      </c>
      <c r="D24" s="21">
        <v>50</v>
      </c>
      <c r="E24" s="74">
        <v>0.42616104004375005</v>
      </c>
      <c r="F24" s="74">
        <f t="shared" si="0"/>
        <v>21.308052002187502</v>
      </c>
      <c r="K24" s="79"/>
      <c r="M24" s="79"/>
    </row>
    <row r="25" spans="1:13">
      <c r="A25" s="44">
        <v>9</v>
      </c>
      <c r="B25" s="5" t="s">
        <v>16</v>
      </c>
      <c r="C25" s="18" t="s">
        <v>4</v>
      </c>
      <c r="D25" s="21">
        <v>65</v>
      </c>
      <c r="E25" s="74">
        <v>1.5000868609540003</v>
      </c>
      <c r="F25" s="74">
        <f t="shared" si="0"/>
        <v>97.505645962010021</v>
      </c>
      <c r="K25" s="79"/>
      <c r="M25" s="79"/>
    </row>
    <row r="26" spans="1:13" ht="15" customHeight="1">
      <c r="A26" s="19">
        <v>10</v>
      </c>
      <c r="B26" s="46" t="s">
        <v>31</v>
      </c>
      <c r="C26" s="47" t="s">
        <v>19</v>
      </c>
      <c r="D26" s="3">
        <v>1.7210000000000001</v>
      </c>
      <c r="E26" s="74">
        <v>88.676422205446642</v>
      </c>
      <c r="F26" s="74">
        <f t="shared" si="0"/>
        <v>152.61212261557367</v>
      </c>
      <c r="K26" s="79"/>
      <c r="M26" s="79"/>
    </row>
    <row r="27" spans="1:13">
      <c r="A27" s="44">
        <v>11</v>
      </c>
      <c r="B27" s="4" t="s">
        <v>8</v>
      </c>
      <c r="C27" s="18" t="s">
        <v>19</v>
      </c>
      <c r="D27" s="6">
        <v>1.7210000000000001</v>
      </c>
      <c r="E27" s="74">
        <v>66.260878523620718</v>
      </c>
      <c r="F27" s="74">
        <f t="shared" si="0"/>
        <v>114.03497193915126</v>
      </c>
      <c r="K27" s="79"/>
      <c r="M27" s="79"/>
    </row>
    <row r="28" spans="1:13">
      <c r="A28" s="44">
        <v>12</v>
      </c>
      <c r="B28" s="4" t="s">
        <v>55</v>
      </c>
      <c r="C28" s="18" t="s">
        <v>39</v>
      </c>
      <c r="D28" s="6">
        <v>8</v>
      </c>
      <c r="E28" s="74">
        <v>0.54238677823750003</v>
      </c>
      <c r="F28" s="74">
        <f t="shared" si="0"/>
        <v>4.3390942259000003</v>
      </c>
      <c r="K28" s="79"/>
      <c r="M28" s="79"/>
    </row>
    <row r="29" spans="1:13">
      <c r="A29" s="44"/>
      <c r="B29" s="58" t="s">
        <v>11</v>
      </c>
      <c r="C29" s="67"/>
      <c r="D29" s="6"/>
      <c r="E29" s="74"/>
      <c r="F29" s="80">
        <f>SUM(F16:F28)</f>
        <v>1170.5110458873191</v>
      </c>
      <c r="K29" s="79"/>
      <c r="M29" s="79"/>
    </row>
    <row r="30" spans="1:13">
      <c r="A30" s="44"/>
      <c r="B30" s="48" t="s">
        <v>7</v>
      </c>
      <c r="C30" s="4"/>
      <c r="D30" s="11"/>
      <c r="E30" s="74"/>
      <c r="F30" s="74"/>
      <c r="K30" s="79"/>
      <c r="M30" s="79"/>
    </row>
    <row r="31" spans="1:13">
      <c r="A31" s="44">
        <v>1</v>
      </c>
      <c r="B31" s="5" t="s">
        <v>9</v>
      </c>
      <c r="C31" s="18" t="s">
        <v>6</v>
      </c>
      <c r="D31" s="21">
        <v>13</v>
      </c>
      <c r="E31" s="74">
        <v>4.92006868875976</v>
      </c>
      <c r="F31" s="74">
        <f t="shared" si="0"/>
        <v>63.960892953876879</v>
      </c>
      <c r="K31" s="79"/>
      <c r="M31" s="79"/>
    </row>
    <row r="32" spans="1:13">
      <c r="A32" s="44">
        <v>2</v>
      </c>
      <c r="B32" s="5" t="s">
        <v>14</v>
      </c>
      <c r="C32" s="19" t="s">
        <v>6</v>
      </c>
      <c r="D32" s="21">
        <v>23</v>
      </c>
      <c r="E32" s="74">
        <v>2.7542240185531441</v>
      </c>
      <c r="F32" s="74">
        <f t="shared" si="0"/>
        <v>63.347152426722317</v>
      </c>
      <c r="K32" s="79"/>
      <c r="M32" s="79"/>
    </row>
    <row r="33" spans="1:13">
      <c r="A33" s="44">
        <v>3</v>
      </c>
      <c r="B33" s="5" t="s">
        <v>35</v>
      </c>
      <c r="C33" s="15" t="s">
        <v>6</v>
      </c>
      <c r="D33" s="45">
        <v>2.61</v>
      </c>
      <c r="E33" s="74">
        <v>5.159911812833391</v>
      </c>
      <c r="F33" s="74">
        <f t="shared" si="0"/>
        <v>13.46736983149515</v>
      </c>
      <c r="K33" s="79"/>
      <c r="M33" s="79"/>
    </row>
    <row r="34" spans="1:13">
      <c r="A34" s="44">
        <v>4</v>
      </c>
      <c r="B34" s="5" t="s">
        <v>36</v>
      </c>
      <c r="C34" s="15" t="s">
        <v>6</v>
      </c>
      <c r="D34" s="45">
        <v>13.04</v>
      </c>
      <c r="E34" s="74">
        <v>53.882874450314183</v>
      </c>
      <c r="F34" s="74">
        <f t="shared" si="0"/>
        <v>702.63268283209686</v>
      </c>
      <c r="K34" s="79"/>
      <c r="M34" s="79"/>
    </row>
    <row r="35" spans="1:13">
      <c r="A35" s="44">
        <v>5</v>
      </c>
      <c r="B35" s="5" t="s">
        <v>89</v>
      </c>
      <c r="C35" s="18" t="s">
        <v>19</v>
      </c>
      <c r="D35" s="20">
        <v>0.11600000000000001</v>
      </c>
      <c r="E35" s="74">
        <v>448.11995617982257</v>
      </c>
      <c r="F35" s="74">
        <f t="shared" si="0"/>
        <v>51.981914916859424</v>
      </c>
      <c r="K35" s="79"/>
      <c r="M35" s="79"/>
    </row>
    <row r="36" spans="1:13">
      <c r="A36" s="44">
        <v>6</v>
      </c>
      <c r="B36" s="5" t="s">
        <v>37</v>
      </c>
      <c r="C36" s="18" t="s">
        <v>3</v>
      </c>
      <c r="D36" s="21">
        <v>195.6</v>
      </c>
      <c r="E36" s="74">
        <v>4.6056385854910005</v>
      </c>
      <c r="F36" s="74">
        <f t="shared" si="0"/>
        <v>900.86290732203963</v>
      </c>
      <c r="K36" s="79"/>
      <c r="M36" s="79"/>
    </row>
    <row r="37" spans="1:13">
      <c r="A37" s="44">
        <v>7</v>
      </c>
      <c r="B37" s="5" t="s">
        <v>10</v>
      </c>
      <c r="C37" s="18" t="s">
        <v>3</v>
      </c>
      <c r="D37" s="21">
        <v>492</v>
      </c>
      <c r="E37" s="74">
        <v>1.0227864961050002</v>
      </c>
      <c r="F37" s="74">
        <f t="shared" si="0"/>
        <v>503.21095608366011</v>
      </c>
      <c r="K37" s="79"/>
      <c r="M37" s="79"/>
    </row>
    <row r="38" spans="1:13">
      <c r="A38" s="44">
        <v>8</v>
      </c>
      <c r="B38" s="5" t="s">
        <v>15</v>
      </c>
      <c r="C38" s="18" t="s">
        <v>19</v>
      </c>
      <c r="D38" s="20">
        <v>0.109</v>
      </c>
      <c r="E38" s="74">
        <v>456.29295008960707</v>
      </c>
      <c r="F38" s="74">
        <f t="shared" si="0"/>
        <v>49.735931559767174</v>
      </c>
      <c r="K38" s="79"/>
      <c r="M38" s="79"/>
    </row>
    <row r="39" spans="1:13">
      <c r="A39" s="44">
        <v>9</v>
      </c>
      <c r="B39" s="5" t="s">
        <v>13</v>
      </c>
      <c r="C39" s="18" t="s">
        <v>3</v>
      </c>
      <c r="D39" s="21">
        <v>97</v>
      </c>
      <c r="E39" s="74">
        <v>0.42616104004375005</v>
      </c>
      <c r="F39" s="74">
        <f t="shared" si="0"/>
        <v>41.337620884243755</v>
      </c>
      <c r="K39" s="79"/>
      <c r="M39" s="79"/>
    </row>
    <row r="40" spans="1:13">
      <c r="A40" s="44">
        <v>10</v>
      </c>
      <c r="B40" s="5" t="s">
        <v>38</v>
      </c>
      <c r="C40" s="18" t="s">
        <v>4</v>
      </c>
      <c r="D40" s="21">
        <v>170</v>
      </c>
      <c r="E40" s="74">
        <v>1.3637153281400001</v>
      </c>
      <c r="F40" s="74">
        <f t="shared" si="0"/>
        <v>231.8316057838</v>
      </c>
      <c r="K40" s="79"/>
      <c r="M40" s="79"/>
    </row>
    <row r="41" spans="1:13">
      <c r="A41" s="44">
        <v>11</v>
      </c>
      <c r="B41" s="46" t="s">
        <v>31</v>
      </c>
      <c r="C41" s="49" t="s">
        <v>19</v>
      </c>
      <c r="D41" s="60">
        <v>3.6760000000000002</v>
      </c>
      <c r="E41" s="74">
        <v>88.676422205446642</v>
      </c>
      <c r="F41" s="74">
        <f t="shared" si="0"/>
        <v>325.97452802722188</v>
      </c>
      <c r="K41" s="79"/>
      <c r="M41" s="79"/>
    </row>
    <row r="42" spans="1:13">
      <c r="A42" s="44">
        <v>12</v>
      </c>
      <c r="B42" s="4" t="s">
        <v>8</v>
      </c>
      <c r="C42" s="18" t="s">
        <v>19</v>
      </c>
      <c r="D42" s="81">
        <v>3.6760000000000002</v>
      </c>
      <c r="E42" s="74">
        <v>66.260878523620718</v>
      </c>
      <c r="F42" s="74">
        <f t="shared" si="0"/>
        <v>243.57498945282978</v>
      </c>
      <c r="K42" s="79"/>
      <c r="M42" s="79"/>
    </row>
    <row r="43" spans="1:13">
      <c r="A43" s="44">
        <v>13</v>
      </c>
      <c r="B43" s="4" t="s">
        <v>87</v>
      </c>
      <c r="C43" s="18" t="s">
        <v>4</v>
      </c>
      <c r="D43" s="6">
        <v>980</v>
      </c>
      <c r="E43" s="74">
        <v>0.37980980554246407</v>
      </c>
      <c r="F43" s="74">
        <f t="shared" si="0"/>
        <v>372.21360943161477</v>
      </c>
      <c r="K43" s="79"/>
      <c r="M43" s="79"/>
    </row>
    <row r="44" spans="1:13">
      <c r="A44" s="44">
        <v>14</v>
      </c>
      <c r="B44" s="4" t="s">
        <v>55</v>
      </c>
      <c r="C44" s="18" t="s">
        <v>39</v>
      </c>
      <c r="D44" s="6">
        <v>28</v>
      </c>
      <c r="E44" s="74">
        <v>0.54238677823750003</v>
      </c>
      <c r="F44" s="74">
        <f t="shared" si="0"/>
        <v>15.186829790650002</v>
      </c>
      <c r="K44" s="79"/>
      <c r="M44" s="79"/>
    </row>
    <row r="45" spans="1:13">
      <c r="A45" s="44"/>
      <c r="B45" s="58" t="s">
        <v>11</v>
      </c>
      <c r="C45" s="67"/>
      <c r="D45" s="6"/>
      <c r="E45" s="74"/>
      <c r="F45" s="80">
        <f>SUM(F31:F44)</f>
        <v>3579.3189912968778</v>
      </c>
      <c r="K45" s="79"/>
      <c r="M45" s="79"/>
    </row>
    <row r="46" spans="1:13">
      <c r="A46" s="44"/>
      <c r="B46" s="16" t="s">
        <v>23</v>
      </c>
      <c r="C46" s="18"/>
      <c r="D46" s="6"/>
      <c r="E46" s="74"/>
      <c r="F46" s="74"/>
      <c r="K46" s="79"/>
      <c r="M46" s="79"/>
    </row>
    <row r="47" spans="1:13">
      <c r="A47" s="44">
        <v>1</v>
      </c>
      <c r="B47" s="13" t="s">
        <v>24</v>
      </c>
      <c r="C47" s="12" t="s">
        <v>3</v>
      </c>
      <c r="D47" s="27">
        <v>42.8</v>
      </c>
      <c r="E47" s="74">
        <v>1.6271603347125001</v>
      </c>
      <c r="F47" s="74">
        <f t="shared" si="0"/>
        <v>69.642462325694993</v>
      </c>
      <c r="K47" s="79"/>
      <c r="M47" s="79"/>
    </row>
    <row r="48" spans="1:13">
      <c r="A48" s="44">
        <v>2</v>
      </c>
      <c r="B48" s="13" t="s">
        <v>25</v>
      </c>
      <c r="C48" s="12" t="s">
        <v>3</v>
      </c>
      <c r="D48" s="27">
        <v>59</v>
      </c>
      <c r="E48" s="74">
        <v>1.1436612638265</v>
      </c>
      <c r="F48" s="74">
        <f t="shared" si="0"/>
        <v>67.476014565763506</v>
      </c>
      <c r="K48" s="79"/>
      <c r="M48" s="79"/>
    </row>
    <row r="49" spans="1:13">
      <c r="A49" s="44">
        <v>3</v>
      </c>
      <c r="B49" s="13" t="s">
        <v>22</v>
      </c>
      <c r="C49" s="12" t="s">
        <v>3</v>
      </c>
      <c r="D49" s="4">
        <v>11</v>
      </c>
      <c r="E49" s="74">
        <v>0.96699814177200005</v>
      </c>
      <c r="F49" s="74">
        <f t="shared" si="0"/>
        <v>10.636979559492001</v>
      </c>
      <c r="K49" s="79"/>
      <c r="M49" s="79"/>
    </row>
    <row r="50" spans="1:13">
      <c r="A50" s="44">
        <v>4</v>
      </c>
      <c r="B50" s="13" t="s">
        <v>26</v>
      </c>
      <c r="C50" s="12" t="s">
        <v>3</v>
      </c>
      <c r="D50" s="4">
        <v>32</v>
      </c>
      <c r="E50" s="74">
        <v>0.81512984386550014</v>
      </c>
      <c r="F50" s="74">
        <f t="shared" si="0"/>
        <v>26.084155003696004</v>
      </c>
      <c r="K50" s="79"/>
      <c r="M50" s="79"/>
    </row>
    <row r="51" spans="1:13">
      <c r="A51" s="44">
        <v>5</v>
      </c>
      <c r="B51" s="29" t="s">
        <v>102</v>
      </c>
      <c r="C51" s="66" t="s">
        <v>4</v>
      </c>
      <c r="D51" s="27">
        <v>7.5</v>
      </c>
      <c r="E51" s="74">
        <v>9.5212124728320013</v>
      </c>
      <c r="F51" s="74">
        <f t="shared" si="0"/>
        <v>71.409093546240015</v>
      </c>
      <c r="K51" s="79"/>
      <c r="M51" s="79"/>
    </row>
    <row r="52" spans="1:13">
      <c r="A52" s="44">
        <v>6</v>
      </c>
      <c r="B52" s="17" t="s">
        <v>27</v>
      </c>
      <c r="C52" s="12" t="s">
        <v>3</v>
      </c>
      <c r="D52" s="4">
        <v>5</v>
      </c>
      <c r="E52" s="74">
        <v>2.0269768740990002</v>
      </c>
      <c r="F52" s="74">
        <f t="shared" si="0"/>
        <v>10.134884370495001</v>
      </c>
      <c r="K52" s="79"/>
      <c r="M52" s="79"/>
    </row>
    <row r="53" spans="1:13">
      <c r="A53" s="44">
        <v>7</v>
      </c>
      <c r="B53" s="17" t="s">
        <v>28</v>
      </c>
      <c r="C53" s="12" t="s">
        <v>3</v>
      </c>
      <c r="D53" s="4">
        <v>1</v>
      </c>
      <c r="E53" s="74">
        <v>2.0269768740990002</v>
      </c>
      <c r="F53" s="74">
        <f t="shared" si="0"/>
        <v>2.0269768740990002</v>
      </c>
      <c r="K53" s="79"/>
      <c r="M53" s="79"/>
    </row>
    <row r="54" spans="1:13">
      <c r="A54" s="44">
        <v>8</v>
      </c>
      <c r="B54" s="17" t="s">
        <v>1</v>
      </c>
      <c r="C54" s="12" t="s">
        <v>19</v>
      </c>
      <c r="D54" s="4">
        <v>0.36199999999999999</v>
      </c>
      <c r="E54" s="74">
        <v>76.06719859815415</v>
      </c>
      <c r="F54" s="74">
        <f t="shared" si="0"/>
        <v>27.536325892531803</v>
      </c>
      <c r="K54" s="79"/>
      <c r="M54" s="79"/>
    </row>
    <row r="55" spans="1:13">
      <c r="A55" s="44">
        <v>9</v>
      </c>
      <c r="B55" s="4" t="s">
        <v>8</v>
      </c>
      <c r="C55" s="18" t="s">
        <v>19</v>
      </c>
      <c r="D55" s="4">
        <v>0.36199999999999999</v>
      </c>
      <c r="E55" s="74">
        <v>66.260878523620718</v>
      </c>
      <c r="F55" s="74">
        <f t="shared" si="0"/>
        <v>23.986438025550701</v>
      </c>
      <c r="K55" s="79"/>
      <c r="M55" s="79"/>
    </row>
    <row r="56" spans="1:13">
      <c r="A56" s="44">
        <v>10</v>
      </c>
      <c r="B56" s="50" t="s">
        <v>29</v>
      </c>
      <c r="C56" s="51" t="s">
        <v>30</v>
      </c>
      <c r="D56" s="52">
        <v>0.1</v>
      </c>
      <c r="E56" s="74">
        <v>470.66800822908726</v>
      </c>
      <c r="F56" s="74">
        <f t="shared" si="0"/>
        <v>47.066800822908732</v>
      </c>
      <c r="K56" s="79"/>
      <c r="M56" s="79"/>
    </row>
    <row r="57" spans="1:13">
      <c r="A57" s="44"/>
      <c r="B57" s="58" t="s">
        <v>11</v>
      </c>
      <c r="C57" s="51"/>
      <c r="D57" s="52"/>
      <c r="E57" s="74"/>
      <c r="F57" s="80">
        <f>SUM(F47:F56)</f>
        <v>356.00013098647173</v>
      </c>
      <c r="K57" s="79"/>
      <c r="M57" s="79"/>
    </row>
    <row r="58" spans="1:13">
      <c r="A58" s="44"/>
      <c r="B58" s="53" t="s">
        <v>40</v>
      </c>
      <c r="C58" s="30"/>
      <c r="D58" s="31"/>
      <c r="E58" s="74"/>
      <c r="F58" s="74"/>
      <c r="K58" s="79"/>
      <c r="M58" s="79"/>
    </row>
    <row r="59" spans="1:13">
      <c r="A59" s="44">
        <v>1</v>
      </c>
      <c r="B59" s="13" t="s">
        <v>41</v>
      </c>
      <c r="C59" s="12" t="s">
        <v>3</v>
      </c>
      <c r="D59" s="28">
        <v>20.8</v>
      </c>
      <c r="E59" s="74">
        <v>0.33008109647025002</v>
      </c>
      <c r="F59" s="74">
        <f t="shared" si="0"/>
        <v>6.8656868065812011</v>
      </c>
      <c r="K59" s="79"/>
      <c r="M59" s="79"/>
    </row>
    <row r="60" spans="1:13">
      <c r="A60" s="44">
        <v>2</v>
      </c>
      <c r="B60" s="13" t="s">
        <v>22</v>
      </c>
      <c r="C60" s="12" t="s">
        <v>3</v>
      </c>
      <c r="D60" s="28">
        <v>18.2</v>
      </c>
      <c r="E60" s="74">
        <v>0.96699814177200005</v>
      </c>
      <c r="F60" s="74">
        <f t="shared" si="0"/>
        <v>17.599366180250399</v>
      </c>
      <c r="K60" s="79"/>
      <c r="M60" s="79"/>
    </row>
    <row r="61" spans="1:13">
      <c r="A61" s="44">
        <v>3</v>
      </c>
      <c r="B61" s="29" t="s">
        <v>42</v>
      </c>
      <c r="C61" s="12" t="s">
        <v>3</v>
      </c>
      <c r="D61" s="28">
        <v>9.1</v>
      </c>
      <c r="E61" s="74">
        <v>1.1777541470300001</v>
      </c>
      <c r="F61" s="74">
        <f t="shared" si="0"/>
        <v>10.717562737973001</v>
      </c>
      <c r="K61" s="79"/>
      <c r="M61" s="79"/>
    </row>
    <row r="62" spans="1:13">
      <c r="A62" s="44">
        <v>4</v>
      </c>
      <c r="B62" s="29" t="s">
        <v>43</v>
      </c>
      <c r="C62" s="30" t="s">
        <v>4</v>
      </c>
      <c r="D62" s="28">
        <v>15.6</v>
      </c>
      <c r="E62" s="74">
        <v>9.5212124728320013</v>
      </c>
      <c r="F62" s="74">
        <f t="shared" si="0"/>
        <v>148.53091457617921</v>
      </c>
      <c r="K62" s="79"/>
      <c r="M62" s="79"/>
    </row>
    <row r="63" spans="1:13">
      <c r="A63" s="44">
        <v>5</v>
      </c>
      <c r="B63" s="2" t="s">
        <v>1</v>
      </c>
      <c r="C63" s="1" t="s">
        <v>19</v>
      </c>
      <c r="D63" s="27">
        <v>0.35100000000000003</v>
      </c>
      <c r="E63" s="74">
        <v>76.06719859815415</v>
      </c>
      <c r="F63" s="74">
        <f t="shared" si="0"/>
        <v>26.699586707952108</v>
      </c>
      <c r="K63" s="79"/>
      <c r="M63" s="79"/>
    </row>
    <row r="64" spans="1:13">
      <c r="A64" s="44">
        <v>6</v>
      </c>
      <c r="B64" s="4" t="s">
        <v>8</v>
      </c>
      <c r="C64" s="18" t="s">
        <v>19</v>
      </c>
      <c r="D64" s="4">
        <v>0.35100000000000003</v>
      </c>
      <c r="E64" s="74">
        <v>66.260878523620718</v>
      </c>
      <c r="F64" s="74">
        <f t="shared" si="0"/>
        <v>23.257568361790874</v>
      </c>
      <c r="K64" s="79"/>
      <c r="M64" s="79"/>
    </row>
    <row r="65" spans="1:13">
      <c r="A65" s="44"/>
      <c r="B65" s="58" t="s">
        <v>11</v>
      </c>
      <c r="C65" s="67"/>
      <c r="D65" s="4"/>
      <c r="E65" s="74"/>
      <c r="F65" s="80">
        <f>SUM(F59:F64)</f>
        <v>233.6706853707268</v>
      </c>
      <c r="K65" s="79"/>
      <c r="M65" s="79"/>
    </row>
    <row r="66" spans="1:13">
      <c r="A66" s="44"/>
      <c r="B66" s="54" t="s">
        <v>44</v>
      </c>
      <c r="C66" s="55"/>
      <c r="D66" s="31"/>
      <c r="E66" s="74"/>
      <c r="F66" s="74"/>
      <c r="K66" s="79"/>
      <c r="M66" s="79"/>
    </row>
    <row r="67" spans="1:13">
      <c r="A67" s="44">
        <v>1</v>
      </c>
      <c r="B67" s="13" t="s">
        <v>25</v>
      </c>
      <c r="C67" s="12" t="s">
        <v>3</v>
      </c>
      <c r="D67" s="27">
        <v>43.2</v>
      </c>
      <c r="E67" s="74">
        <v>1.1436612638265</v>
      </c>
      <c r="F67" s="74">
        <f t="shared" si="0"/>
        <v>49.406166597304804</v>
      </c>
      <c r="K67" s="79"/>
      <c r="M67" s="79"/>
    </row>
    <row r="68" spans="1:13">
      <c r="A68" s="44">
        <v>2</v>
      </c>
      <c r="B68" s="13" t="s">
        <v>22</v>
      </c>
      <c r="C68" s="12" t="s">
        <v>3</v>
      </c>
      <c r="D68" s="4">
        <v>226.79999999999998</v>
      </c>
      <c r="E68" s="74">
        <v>0.96699814177200005</v>
      </c>
      <c r="F68" s="74">
        <f t="shared" si="0"/>
        <v>219.31517855388961</v>
      </c>
      <c r="K68" s="79"/>
      <c r="M68" s="79"/>
    </row>
    <row r="69" spans="1:13">
      <c r="A69" s="44">
        <v>3</v>
      </c>
      <c r="B69" s="2" t="s">
        <v>1</v>
      </c>
      <c r="C69" s="1" t="s">
        <v>19</v>
      </c>
      <c r="D69" s="27">
        <v>0.55200000000000005</v>
      </c>
      <c r="E69" s="74">
        <v>76.06719859815415</v>
      </c>
      <c r="F69" s="74">
        <f t="shared" si="0"/>
        <v>41.989093626181095</v>
      </c>
      <c r="K69" s="79"/>
      <c r="M69" s="79"/>
    </row>
    <row r="70" spans="1:13">
      <c r="A70" s="44">
        <v>4</v>
      </c>
      <c r="B70" s="4" t="s">
        <v>8</v>
      </c>
      <c r="C70" s="18" t="s">
        <v>19</v>
      </c>
      <c r="D70" s="4">
        <v>0.55200000000000005</v>
      </c>
      <c r="E70" s="74">
        <v>66.260878523620718</v>
      </c>
      <c r="F70" s="74">
        <f t="shared" si="0"/>
        <v>36.57600494503864</v>
      </c>
      <c r="K70" s="79"/>
      <c r="M70" s="79"/>
    </row>
    <row r="71" spans="1:13">
      <c r="A71" s="44"/>
      <c r="B71" s="58" t="s">
        <v>11</v>
      </c>
      <c r="C71" s="67"/>
      <c r="D71" s="4"/>
      <c r="E71" s="74"/>
      <c r="F71" s="80">
        <f>SUM(F67:F70)</f>
        <v>347.28644372241416</v>
      </c>
      <c r="K71" s="79"/>
      <c r="M71" s="79"/>
    </row>
    <row r="72" spans="1:13">
      <c r="A72" s="44"/>
      <c r="B72" s="54" t="s">
        <v>45</v>
      </c>
      <c r="C72" s="55"/>
      <c r="D72" s="31"/>
      <c r="E72" s="74"/>
      <c r="F72" s="74"/>
      <c r="K72" s="79"/>
      <c r="M72" s="79"/>
    </row>
    <row r="73" spans="1:13">
      <c r="A73" s="44">
        <v>1</v>
      </c>
      <c r="B73" s="5" t="s">
        <v>90</v>
      </c>
      <c r="C73" s="67" t="s">
        <v>6</v>
      </c>
      <c r="D73" s="68">
        <v>2</v>
      </c>
      <c r="E73" s="74">
        <v>4.92006868875976</v>
      </c>
      <c r="F73" s="74">
        <f t="shared" si="0"/>
        <v>9.84013737751952</v>
      </c>
      <c r="K73" s="79"/>
      <c r="M73" s="79"/>
    </row>
    <row r="74" spans="1:13">
      <c r="A74" s="44">
        <v>2</v>
      </c>
      <c r="B74" s="5" t="s">
        <v>14</v>
      </c>
      <c r="C74" s="23" t="s">
        <v>6</v>
      </c>
      <c r="D74" s="68">
        <v>2</v>
      </c>
      <c r="E74" s="74">
        <v>2.7542240185531441</v>
      </c>
      <c r="F74" s="74">
        <f t="shared" si="0"/>
        <v>5.5084480371062883</v>
      </c>
      <c r="K74" s="79"/>
      <c r="M74" s="79"/>
    </row>
    <row r="75" spans="1:13">
      <c r="A75" s="44">
        <v>3</v>
      </c>
      <c r="B75" s="14" t="s">
        <v>46</v>
      </c>
      <c r="C75" s="69" t="s">
        <v>4</v>
      </c>
      <c r="D75" s="4">
        <v>7.2</v>
      </c>
      <c r="E75" s="74">
        <v>0.37980980554246407</v>
      </c>
      <c r="F75" s="74">
        <f t="shared" si="0"/>
        <v>2.7346305999057412</v>
      </c>
      <c r="K75" s="79"/>
      <c r="M75" s="79"/>
    </row>
    <row r="76" spans="1:13">
      <c r="A76" s="44">
        <v>4</v>
      </c>
      <c r="B76" s="26" t="s">
        <v>47</v>
      </c>
      <c r="C76" s="15" t="s">
        <v>6</v>
      </c>
      <c r="D76" s="4">
        <v>0.72</v>
      </c>
      <c r="E76" s="74">
        <v>41.893731947248817</v>
      </c>
      <c r="F76" s="74">
        <f t="shared" si="0"/>
        <v>30.163487002019146</v>
      </c>
      <c r="K76" s="79"/>
      <c r="M76" s="79"/>
    </row>
    <row r="77" spans="1:13">
      <c r="A77" s="44">
        <v>5</v>
      </c>
      <c r="B77" s="70" t="s">
        <v>48</v>
      </c>
      <c r="C77" s="69" t="s">
        <v>6</v>
      </c>
      <c r="D77" s="71">
        <v>1</v>
      </c>
      <c r="E77" s="74">
        <v>49.831880792665203</v>
      </c>
      <c r="F77" s="74">
        <f t="shared" si="0"/>
        <v>49.831880792665203</v>
      </c>
      <c r="K77" s="79"/>
      <c r="M77" s="79"/>
    </row>
    <row r="78" spans="1:13">
      <c r="A78" s="44">
        <v>6</v>
      </c>
      <c r="B78" s="70" t="s">
        <v>49</v>
      </c>
      <c r="C78" s="69" t="s">
        <v>4</v>
      </c>
      <c r="D78" s="72">
        <v>9.6999999999999993</v>
      </c>
      <c r="E78" s="74">
        <v>22.633687361412942</v>
      </c>
      <c r="F78" s="74">
        <f t="shared" si="0"/>
        <v>219.54676740570554</v>
      </c>
      <c r="K78" s="79"/>
      <c r="M78" s="79"/>
    </row>
    <row r="79" spans="1:13">
      <c r="A79" s="44">
        <v>7</v>
      </c>
      <c r="B79" s="13" t="s">
        <v>25</v>
      </c>
      <c r="C79" s="12" t="s">
        <v>3</v>
      </c>
      <c r="D79" s="27">
        <v>12</v>
      </c>
      <c r="E79" s="74">
        <v>1.1436612638265</v>
      </c>
      <c r="F79" s="74">
        <f t="shared" si="0"/>
        <v>13.723935165918</v>
      </c>
      <c r="K79" s="79"/>
      <c r="M79" s="79"/>
    </row>
    <row r="80" spans="1:13">
      <c r="A80" s="44">
        <v>8</v>
      </c>
      <c r="B80" s="13" t="s">
        <v>26</v>
      </c>
      <c r="C80" s="12" t="s">
        <v>3</v>
      </c>
      <c r="D80" s="4">
        <v>20</v>
      </c>
      <c r="E80" s="74">
        <v>0.81512984386550014</v>
      </c>
      <c r="F80" s="74">
        <f t="shared" si="0"/>
        <v>16.302596877310002</v>
      </c>
      <c r="K80" s="79"/>
      <c r="M80" s="79"/>
    </row>
    <row r="81" spans="1:13">
      <c r="A81" s="44">
        <v>9</v>
      </c>
      <c r="B81" s="2" t="s">
        <v>1</v>
      </c>
      <c r="C81" s="1" t="s">
        <v>19</v>
      </c>
      <c r="D81" s="27">
        <v>0.06</v>
      </c>
      <c r="E81" s="74">
        <v>76.06719859815415</v>
      </c>
      <c r="F81" s="74">
        <f t="shared" si="0"/>
        <v>4.5640319158892488</v>
      </c>
      <c r="K81" s="79"/>
      <c r="M81" s="79"/>
    </row>
    <row r="82" spans="1:13">
      <c r="A82" s="44">
        <v>10</v>
      </c>
      <c r="B82" s="4" t="s">
        <v>8</v>
      </c>
      <c r="C82" s="67" t="s">
        <v>19</v>
      </c>
      <c r="D82" s="4">
        <v>0.06</v>
      </c>
      <c r="E82" s="74">
        <v>66.260878523620718</v>
      </c>
      <c r="F82" s="74">
        <f t="shared" si="0"/>
        <v>3.9756527114172431</v>
      </c>
      <c r="K82" s="79"/>
      <c r="M82" s="79"/>
    </row>
    <row r="83" spans="1:13">
      <c r="A83" s="44">
        <v>11</v>
      </c>
      <c r="B83" s="73" t="s">
        <v>21</v>
      </c>
      <c r="C83" s="14" t="s">
        <v>6</v>
      </c>
      <c r="D83" s="72">
        <v>0.48</v>
      </c>
      <c r="E83" s="74">
        <v>56.617532575970721</v>
      </c>
      <c r="F83" s="74">
        <f t="shared" si="0"/>
        <v>27.176415636465943</v>
      </c>
      <c r="K83" s="79"/>
      <c r="M83" s="79"/>
    </row>
    <row r="84" spans="1:13">
      <c r="A84" s="44">
        <v>12</v>
      </c>
      <c r="B84" s="14" t="s">
        <v>91</v>
      </c>
      <c r="C84" s="69" t="s">
        <v>4</v>
      </c>
      <c r="D84" s="69">
        <v>6</v>
      </c>
      <c r="E84" s="74">
        <v>19.308866273617237</v>
      </c>
      <c r="F84" s="74">
        <f t="shared" si="0"/>
        <v>115.85319764170342</v>
      </c>
      <c r="K84" s="79"/>
      <c r="M84" s="79"/>
    </row>
    <row r="85" spans="1:13">
      <c r="A85" s="44"/>
      <c r="B85" s="58" t="s">
        <v>11</v>
      </c>
      <c r="C85" s="69"/>
      <c r="D85" s="69"/>
      <c r="E85" s="74"/>
      <c r="F85" s="80">
        <f>SUM(F73:F84)</f>
        <v>499.22118116362537</v>
      </c>
      <c r="K85" s="79"/>
      <c r="M85" s="79"/>
    </row>
    <row r="86" spans="1:13">
      <c r="A86" s="44"/>
      <c r="B86" s="54" t="s">
        <v>51</v>
      </c>
      <c r="C86" s="55"/>
      <c r="D86" s="31"/>
      <c r="E86" s="74"/>
      <c r="F86" s="74"/>
      <c r="K86" s="79"/>
      <c r="M86" s="79"/>
    </row>
    <row r="87" spans="1:13">
      <c r="A87" s="44">
        <v>1</v>
      </c>
      <c r="B87" s="33" t="s">
        <v>88</v>
      </c>
      <c r="C87" s="32" t="s">
        <v>50</v>
      </c>
      <c r="D87" s="34">
        <v>80</v>
      </c>
      <c r="E87" s="74">
        <v>2.6344011322520942</v>
      </c>
      <c r="F87" s="74">
        <f t="shared" ref="F87:F146" si="1">E87*D87</f>
        <v>210.75209058016753</v>
      </c>
      <c r="K87" s="79"/>
      <c r="M87" s="79"/>
    </row>
    <row r="88" spans="1:13">
      <c r="A88" s="44"/>
      <c r="B88" s="58" t="s">
        <v>11</v>
      </c>
      <c r="C88" s="32"/>
      <c r="D88" s="34"/>
      <c r="E88" s="74"/>
      <c r="F88" s="80">
        <f>SUM(F87)</f>
        <v>210.75209058016753</v>
      </c>
      <c r="K88" s="79"/>
      <c r="M88" s="79"/>
    </row>
    <row r="89" spans="1:13">
      <c r="A89" s="44"/>
      <c r="B89" s="56" t="s">
        <v>52</v>
      </c>
      <c r="C89" s="32"/>
      <c r="D89" s="34"/>
      <c r="E89" s="74"/>
      <c r="F89" s="74"/>
      <c r="K89" s="79"/>
      <c r="M89" s="79"/>
    </row>
    <row r="90" spans="1:13">
      <c r="A90" s="44">
        <v>1</v>
      </c>
      <c r="B90" s="5" t="s">
        <v>9</v>
      </c>
      <c r="C90" s="18" t="s">
        <v>6</v>
      </c>
      <c r="D90" s="21">
        <v>1</v>
      </c>
      <c r="E90" s="74">
        <v>4.92006868875976</v>
      </c>
      <c r="F90" s="74">
        <f t="shared" si="1"/>
        <v>4.92006868875976</v>
      </c>
      <c r="K90" s="79"/>
      <c r="M90" s="79"/>
    </row>
    <row r="91" spans="1:13" ht="15" customHeight="1">
      <c r="A91" s="44">
        <v>2</v>
      </c>
      <c r="B91" s="5" t="s">
        <v>14</v>
      </c>
      <c r="C91" s="19" t="s">
        <v>6</v>
      </c>
      <c r="D91" s="21">
        <v>1</v>
      </c>
      <c r="E91" s="74">
        <v>2.7542240185531441</v>
      </c>
      <c r="F91" s="74">
        <f t="shared" si="1"/>
        <v>2.7542240185531441</v>
      </c>
      <c r="K91" s="79"/>
      <c r="M91" s="79"/>
    </row>
    <row r="92" spans="1:13">
      <c r="A92" s="44">
        <v>3</v>
      </c>
      <c r="B92" s="5" t="s">
        <v>53</v>
      </c>
      <c r="C92" s="15" t="s">
        <v>6</v>
      </c>
      <c r="D92" s="45">
        <v>0.18</v>
      </c>
      <c r="E92" s="74">
        <v>5.159911812833391</v>
      </c>
      <c r="F92" s="74">
        <f t="shared" si="1"/>
        <v>0.92878412631001028</v>
      </c>
      <c r="K92" s="79"/>
      <c r="M92" s="79"/>
    </row>
    <row r="93" spans="1:13">
      <c r="A93" s="44">
        <v>4</v>
      </c>
      <c r="B93" s="5" t="s">
        <v>54</v>
      </c>
      <c r="C93" s="15" t="s">
        <v>6</v>
      </c>
      <c r="D93" s="45">
        <v>0.82</v>
      </c>
      <c r="E93" s="74">
        <v>53.882874450314183</v>
      </c>
      <c r="F93" s="74">
        <f t="shared" si="1"/>
        <v>44.183957049257629</v>
      </c>
      <c r="K93" s="79"/>
      <c r="M93" s="79"/>
    </row>
    <row r="94" spans="1:13">
      <c r="A94" s="44">
        <v>5</v>
      </c>
      <c r="B94" s="5" t="s">
        <v>37</v>
      </c>
      <c r="C94" s="18" t="s">
        <v>3</v>
      </c>
      <c r="D94" s="21">
        <v>13.5</v>
      </c>
      <c r="E94" s="74">
        <v>4.6056385854910005</v>
      </c>
      <c r="F94" s="74">
        <f t="shared" si="1"/>
        <v>62.17612090412851</v>
      </c>
      <c r="K94" s="79"/>
      <c r="M94" s="79"/>
    </row>
    <row r="95" spans="1:13" ht="15" customHeight="1">
      <c r="A95" s="44">
        <v>6</v>
      </c>
      <c r="B95" s="5" t="s">
        <v>99</v>
      </c>
      <c r="C95" s="18" t="s">
        <v>19</v>
      </c>
      <c r="D95" s="20">
        <v>8.0000000000000002E-3</v>
      </c>
      <c r="E95" s="74">
        <v>448.11995617982257</v>
      </c>
      <c r="F95" s="74">
        <f t="shared" si="1"/>
        <v>3.5849596494385807</v>
      </c>
      <c r="K95" s="79"/>
      <c r="M95" s="79"/>
    </row>
    <row r="96" spans="1:13">
      <c r="A96" s="44">
        <v>7</v>
      </c>
      <c r="B96" s="5" t="s">
        <v>10</v>
      </c>
      <c r="C96" s="18" t="s">
        <v>3</v>
      </c>
      <c r="D96" s="21">
        <v>57</v>
      </c>
      <c r="E96" s="74">
        <v>1.0227864961050002</v>
      </c>
      <c r="F96" s="74">
        <f t="shared" si="1"/>
        <v>58.298830277985012</v>
      </c>
      <c r="K96" s="79"/>
      <c r="M96" s="79"/>
    </row>
    <row r="97" spans="1:13">
      <c r="A97" s="44">
        <v>8</v>
      </c>
      <c r="B97" s="5" t="s">
        <v>15</v>
      </c>
      <c r="C97" s="18" t="s">
        <v>19</v>
      </c>
      <c r="D97" s="20">
        <v>1.2E-2</v>
      </c>
      <c r="E97" s="74">
        <v>456.29295008960707</v>
      </c>
      <c r="F97" s="74">
        <f t="shared" si="1"/>
        <v>5.4755154010752847</v>
      </c>
      <c r="K97" s="79"/>
      <c r="M97" s="79"/>
    </row>
    <row r="98" spans="1:13">
      <c r="A98" s="44">
        <v>9</v>
      </c>
      <c r="B98" s="5" t="s">
        <v>13</v>
      </c>
      <c r="C98" s="18" t="s">
        <v>3</v>
      </c>
      <c r="D98" s="21">
        <v>6.6</v>
      </c>
      <c r="E98" s="74">
        <v>0.42616104004375005</v>
      </c>
      <c r="F98" s="74">
        <f t="shared" si="1"/>
        <v>2.8126628642887503</v>
      </c>
      <c r="K98" s="79"/>
      <c r="M98" s="79"/>
    </row>
    <row r="99" spans="1:13">
      <c r="A99" s="44">
        <v>10</v>
      </c>
      <c r="B99" s="5" t="s">
        <v>38</v>
      </c>
      <c r="C99" s="18" t="s">
        <v>4</v>
      </c>
      <c r="D99" s="21">
        <v>15</v>
      </c>
      <c r="E99" s="74">
        <v>1.3637153281400001</v>
      </c>
      <c r="F99" s="74">
        <f t="shared" si="1"/>
        <v>20.455729922100002</v>
      </c>
      <c r="K99" s="79"/>
      <c r="M99" s="79"/>
    </row>
    <row r="100" spans="1:13">
      <c r="A100" s="44">
        <v>11</v>
      </c>
      <c r="B100" s="5" t="s">
        <v>55</v>
      </c>
      <c r="C100" s="18" t="s">
        <v>39</v>
      </c>
      <c r="D100" s="21">
        <v>2</v>
      </c>
      <c r="E100" s="74">
        <v>0.54238677823750003</v>
      </c>
      <c r="F100" s="74">
        <f t="shared" si="1"/>
        <v>1.0847735564750001</v>
      </c>
      <c r="K100" s="79"/>
      <c r="M100" s="79"/>
    </row>
    <row r="101" spans="1:13">
      <c r="A101" s="44">
        <v>12</v>
      </c>
      <c r="B101" s="2" t="s">
        <v>1</v>
      </c>
      <c r="C101" s="1" t="s">
        <v>19</v>
      </c>
      <c r="D101" s="82">
        <v>0.253</v>
      </c>
      <c r="E101" s="74">
        <v>76.06719859815415</v>
      </c>
      <c r="F101" s="74">
        <f t="shared" si="1"/>
        <v>19.245001245333</v>
      </c>
      <c r="K101" s="79"/>
      <c r="M101" s="79"/>
    </row>
    <row r="102" spans="1:13">
      <c r="A102" s="44">
        <v>13</v>
      </c>
      <c r="B102" s="4" t="s">
        <v>8</v>
      </c>
      <c r="C102" s="18" t="s">
        <v>19</v>
      </c>
      <c r="D102" s="82">
        <v>0.253</v>
      </c>
      <c r="E102" s="74">
        <v>66.260878523620718</v>
      </c>
      <c r="F102" s="74">
        <f t="shared" si="1"/>
        <v>16.764002266476041</v>
      </c>
      <c r="K102" s="79"/>
      <c r="M102" s="79"/>
    </row>
    <row r="103" spans="1:13">
      <c r="A103" s="44"/>
      <c r="B103" s="58" t="s">
        <v>11</v>
      </c>
      <c r="C103" s="67"/>
      <c r="D103" s="3"/>
      <c r="E103" s="74"/>
      <c r="F103" s="80">
        <f>SUM(F90:F102)</f>
        <v>242.68462997018071</v>
      </c>
      <c r="K103" s="79"/>
      <c r="M103" s="79"/>
    </row>
    <row r="104" spans="1:13" ht="15.75">
      <c r="A104" s="44"/>
      <c r="B104" s="61" t="s">
        <v>32</v>
      </c>
      <c r="C104" s="18"/>
      <c r="D104" s="3"/>
      <c r="E104" s="74"/>
      <c r="F104" s="74"/>
      <c r="K104" s="79"/>
      <c r="M104" s="79"/>
    </row>
    <row r="105" spans="1:13" ht="15" customHeight="1">
      <c r="A105" s="44"/>
      <c r="B105" s="58" t="s">
        <v>56</v>
      </c>
      <c r="C105" s="44"/>
      <c r="D105" s="44"/>
      <c r="E105" s="74"/>
      <c r="F105" s="74"/>
      <c r="K105" s="79"/>
      <c r="M105" s="79"/>
    </row>
    <row r="106" spans="1:13">
      <c r="A106" s="44">
        <v>1</v>
      </c>
      <c r="B106" s="5" t="s">
        <v>57</v>
      </c>
      <c r="C106" s="18" t="s">
        <v>6</v>
      </c>
      <c r="D106" s="21">
        <v>61.6</v>
      </c>
      <c r="E106" s="74">
        <v>4.92006868875976</v>
      </c>
      <c r="F106" s="74">
        <f t="shared" si="1"/>
        <v>303.07623122760123</v>
      </c>
      <c r="K106" s="79"/>
      <c r="M106" s="79"/>
    </row>
    <row r="107" spans="1:13">
      <c r="A107" s="44">
        <v>2</v>
      </c>
      <c r="B107" s="5" t="s">
        <v>58</v>
      </c>
      <c r="C107" s="18" t="s">
        <v>6</v>
      </c>
      <c r="D107" s="21">
        <v>15.4</v>
      </c>
      <c r="E107" s="74">
        <v>5.6664332342655603</v>
      </c>
      <c r="F107" s="74">
        <f t="shared" si="1"/>
        <v>87.263071807689627</v>
      </c>
      <c r="K107" s="79"/>
      <c r="M107" s="79"/>
    </row>
    <row r="108" spans="1:13">
      <c r="A108" s="44">
        <v>3</v>
      </c>
      <c r="B108" s="5" t="s">
        <v>59</v>
      </c>
      <c r="C108" s="18" t="s">
        <v>6</v>
      </c>
      <c r="D108" s="21">
        <v>46.2</v>
      </c>
      <c r="E108" s="74">
        <v>1.1666142251698401</v>
      </c>
      <c r="F108" s="74">
        <f t="shared" si="1"/>
        <v>53.89757720284662</v>
      </c>
      <c r="K108" s="79"/>
      <c r="M108" s="79"/>
    </row>
    <row r="109" spans="1:13">
      <c r="A109" s="44">
        <v>4</v>
      </c>
      <c r="B109" s="5" t="s">
        <v>60</v>
      </c>
      <c r="C109" s="19" t="s">
        <v>6</v>
      </c>
      <c r="D109" s="21">
        <v>23.1</v>
      </c>
      <c r="E109" s="74">
        <v>2.7542240185531441</v>
      </c>
      <c r="F109" s="74">
        <f t="shared" si="1"/>
        <v>63.622574828577633</v>
      </c>
      <c r="K109" s="79"/>
      <c r="M109" s="79"/>
    </row>
    <row r="110" spans="1:13">
      <c r="A110" s="44"/>
      <c r="B110" s="58" t="s">
        <v>11</v>
      </c>
      <c r="C110" s="23"/>
      <c r="D110" s="68"/>
      <c r="E110" s="74"/>
      <c r="F110" s="80">
        <f>SUM(F106:F109)</f>
        <v>507.8594550667151</v>
      </c>
      <c r="K110" s="79"/>
      <c r="M110" s="79"/>
    </row>
    <row r="111" spans="1:13">
      <c r="A111" s="44"/>
      <c r="B111" s="59" t="s">
        <v>61</v>
      </c>
      <c r="C111" s="44"/>
      <c r="D111" s="44"/>
      <c r="E111" s="74"/>
      <c r="F111" s="74"/>
      <c r="K111" s="79"/>
      <c r="M111" s="79"/>
    </row>
    <row r="112" spans="1:13">
      <c r="A112" s="44"/>
      <c r="B112" s="63" t="s">
        <v>92</v>
      </c>
      <c r="C112" s="23" t="s">
        <v>39</v>
      </c>
      <c r="D112" s="62">
        <v>3</v>
      </c>
      <c r="E112" s="74">
        <v>1.3172250328625001</v>
      </c>
      <c r="F112" s="74">
        <f>E112*D112</f>
        <v>3.9516750985875007</v>
      </c>
      <c r="K112" s="79"/>
      <c r="M112" s="79"/>
    </row>
    <row r="113" spans="1:13">
      <c r="A113" s="44">
        <v>1</v>
      </c>
      <c r="B113" s="14" t="s">
        <v>94</v>
      </c>
      <c r="C113" s="14" t="s">
        <v>39</v>
      </c>
      <c r="D113" s="65">
        <v>5</v>
      </c>
      <c r="E113" s="74">
        <v>17.846450771212492</v>
      </c>
      <c r="F113" s="74">
        <f t="shared" ref="F113:F118" si="2">E113*D113</f>
        <v>89.232253856062457</v>
      </c>
      <c r="K113" s="79"/>
      <c r="M113" s="79"/>
    </row>
    <row r="114" spans="1:13">
      <c r="A114" s="44">
        <v>2</v>
      </c>
      <c r="B114" s="5" t="s">
        <v>62</v>
      </c>
      <c r="C114" s="23" t="s">
        <v>3</v>
      </c>
      <c r="D114" s="24">
        <v>390</v>
      </c>
      <c r="E114" s="74">
        <v>1.1080000000000001</v>
      </c>
      <c r="F114" s="74">
        <v>432.07499999999999</v>
      </c>
      <c r="K114" s="79"/>
      <c r="M114" s="79"/>
    </row>
    <row r="115" spans="1:13">
      <c r="A115" s="44">
        <v>3</v>
      </c>
      <c r="B115" s="5" t="s">
        <v>93</v>
      </c>
      <c r="C115" s="23" t="s">
        <v>39</v>
      </c>
      <c r="D115" s="24">
        <v>1</v>
      </c>
      <c r="E115" s="74">
        <v>5.0722766650001141</v>
      </c>
      <c r="F115" s="74">
        <f t="shared" si="2"/>
        <v>5.0722766650001141</v>
      </c>
      <c r="K115" s="79"/>
      <c r="M115" s="79"/>
    </row>
    <row r="116" spans="1:13">
      <c r="A116" s="44">
        <v>4</v>
      </c>
      <c r="B116" s="5" t="s">
        <v>95</v>
      </c>
      <c r="C116" s="23" t="s">
        <v>39</v>
      </c>
      <c r="D116" s="24">
        <v>7</v>
      </c>
      <c r="E116" s="74">
        <v>2.9228753466703643</v>
      </c>
      <c r="F116" s="74">
        <f t="shared" si="2"/>
        <v>20.460127426692551</v>
      </c>
      <c r="K116" s="79"/>
      <c r="M116" s="79"/>
    </row>
    <row r="117" spans="1:13">
      <c r="A117" s="44">
        <v>5</v>
      </c>
      <c r="B117" s="5" t="s">
        <v>96</v>
      </c>
      <c r="C117" s="23" t="s">
        <v>39</v>
      </c>
      <c r="D117" s="24">
        <v>7</v>
      </c>
      <c r="E117" s="74">
        <v>8.3467327485658398</v>
      </c>
      <c r="F117" s="74">
        <f t="shared" si="2"/>
        <v>58.427129239960877</v>
      </c>
      <c r="K117" s="79"/>
      <c r="M117" s="79"/>
    </row>
    <row r="118" spans="1:13">
      <c r="A118" s="44">
        <v>6</v>
      </c>
      <c r="B118" s="64" t="s">
        <v>98</v>
      </c>
      <c r="C118" s="23" t="s">
        <v>97</v>
      </c>
      <c r="D118" s="24">
        <v>2</v>
      </c>
      <c r="E118" s="74">
        <v>3.9322520381310002</v>
      </c>
      <c r="F118" s="74">
        <f t="shared" si="2"/>
        <v>7.8645040762620004</v>
      </c>
      <c r="K118" s="79"/>
      <c r="M118" s="79"/>
    </row>
    <row r="119" spans="1:13">
      <c r="A119" s="44"/>
      <c r="B119" s="58" t="s">
        <v>11</v>
      </c>
      <c r="C119" s="23"/>
      <c r="D119" s="68"/>
      <c r="E119" s="74"/>
      <c r="F119" s="80">
        <f>SUM(F112:F118)</f>
        <v>617.08296636256557</v>
      </c>
      <c r="K119" s="79"/>
      <c r="M119" s="79"/>
    </row>
    <row r="120" spans="1:13" ht="15.75">
      <c r="A120" s="44"/>
      <c r="B120" s="61" t="s">
        <v>33</v>
      </c>
      <c r="C120" s="44"/>
      <c r="D120" s="44"/>
      <c r="E120" s="74"/>
      <c r="F120" s="74"/>
      <c r="K120" s="79"/>
      <c r="M120" s="79"/>
    </row>
    <row r="121" spans="1:13">
      <c r="A121" s="44">
        <v>1</v>
      </c>
      <c r="B121" s="5" t="s">
        <v>57</v>
      </c>
      <c r="C121" s="18" t="s">
        <v>6</v>
      </c>
      <c r="D121" s="21">
        <v>5.2</v>
      </c>
      <c r="E121" s="75">
        <v>4.92006868875976</v>
      </c>
      <c r="F121" s="74">
        <f t="shared" si="1"/>
        <v>25.584357181550754</v>
      </c>
      <c r="K121" s="79"/>
      <c r="M121" s="79"/>
    </row>
    <row r="122" spans="1:13">
      <c r="A122" s="44">
        <v>2</v>
      </c>
      <c r="B122" s="5" t="s">
        <v>60</v>
      </c>
      <c r="C122" s="19" t="s">
        <v>6</v>
      </c>
      <c r="D122" s="21">
        <v>4.2</v>
      </c>
      <c r="E122" s="75">
        <v>2.7542240185531441</v>
      </c>
      <c r="F122" s="74">
        <f t="shared" si="1"/>
        <v>11.567740877923207</v>
      </c>
      <c r="K122" s="79"/>
      <c r="M122" s="79"/>
    </row>
    <row r="123" spans="1:13">
      <c r="A123" s="44">
        <v>3</v>
      </c>
      <c r="B123" s="5" t="s">
        <v>63</v>
      </c>
      <c r="C123" s="19" t="s">
        <v>6</v>
      </c>
      <c r="D123" s="20">
        <v>2.6</v>
      </c>
      <c r="E123" s="75">
        <v>1.4887495486282802</v>
      </c>
      <c r="F123" s="74">
        <f t="shared" si="1"/>
        <v>3.8707488264335286</v>
      </c>
      <c r="K123" s="79"/>
      <c r="M123" s="79"/>
    </row>
    <row r="124" spans="1:13">
      <c r="A124" s="44">
        <v>4</v>
      </c>
      <c r="B124" s="5" t="s">
        <v>64</v>
      </c>
      <c r="C124" s="15" t="s">
        <v>6</v>
      </c>
      <c r="D124" s="10">
        <v>2.6</v>
      </c>
      <c r="E124" s="10">
        <v>53.882874450314183</v>
      </c>
      <c r="F124" s="74">
        <f t="shared" si="1"/>
        <v>140.09547357081689</v>
      </c>
      <c r="K124" s="79"/>
      <c r="M124" s="79"/>
    </row>
    <row r="125" spans="1:13">
      <c r="A125" s="44">
        <v>5</v>
      </c>
      <c r="B125" s="5" t="s">
        <v>65</v>
      </c>
      <c r="C125" s="5" t="s">
        <v>19</v>
      </c>
      <c r="D125" s="10">
        <v>1.2E-2</v>
      </c>
      <c r="E125" s="76">
        <v>456.29295008960707</v>
      </c>
      <c r="F125" s="74">
        <f t="shared" si="1"/>
        <v>5.4755154010752847</v>
      </c>
      <c r="K125" s="79"/>
      <c r="M125" s="79"/>
    </row>
    <row r="126" spans="1:13">
      <c r="A126" s="44">
        <v>6</v>
      </c>
      <c r="B126" s="46" t="s">
        <v>66</v>
      </c>
      <c r="C126" s="49" t="s">
        <v>39</v>
      </c>
      <c r="D126" s="60">
        <v>7</v>
      </c>
      <c r="E126" s="60">
        <v>50.639147584645876</v>
      </c>
      <c r="F126" s="74">
        <f t="shared" si="1"/>
        <v>354.47403309252115</v>
      </c>
      <c r="K126" s="79"/>
      <c r="M126" s="79"/>
    </row>
    <row r="127" spans="1:13">
      <c r="A127" s="44">
        <v>7</v>
      </c>
      <c r="B127" s="5" t="s">
        <v>67</v>
      </c>
      <c r="C127" s="18" t="s">
        <v>39</v>
      </c>
      <c r="D127" s="20">
        <v>7</v>
      </c>
      <c r="E127" s="76">
        <v>3.3122628387970603</v>
      </c>
      <c r="F127" s="74">
        <f t="shared" si="1"/>
        <v>23.185839871579422</v>
      </c>
      <c r="K127" s="79"/>
      <c r="M127" s="79"/>
    </row>
    <row r="128" spans="1:13">
      <c r="A128" s="44">
        <v>8</v>
      </c>
      <c r="B128" s="19" t="s">
        <v>68</v>
      </c>
      <c r="C128" s="18" t="s">
        <v>20</v>
      </c>
      <c r="D128" s="20">
        <v>42</v>
      </c>
      <c r="E128" s="76">
        <v>0.80611186951011016</v>
      </c>
      <c r="F128" s="74">
        <f t="shared" si="1"/>
        <v>33.856698519424626</v>
      </c>
      <c r="K128" s="79"/>
      <c r="M128" s="79"/>
    </row>
    <row r="129" spans="1:13">
      <c r="A129" s="44">
        <v>9</v>
      </c>
      <c r="B129" s="5" t="s">
        <v>69</v>
      </c>
      <c r="C129" s="18" t="s">
        <v>20</v>
      </c>
      <c r="D129" s="20">
        <v>250</v>
      </c>
      <c r="E129" s="76">
        <v>1.2355165942656379</v>
      </c>
      <c r="F129" s="74">
        <f t="shared" si="1"/>
        <v>308.87914856640947</v>
      </c>
      <c r="K129" s="79"/>
      <c r="M129" s="79"/>
    </row>
    <row r="130" spans="1:13">
      <c r="A130" s="44">
        <v>10</v>
      </c>
      <c r="B130" s="5" t="s">
        <v>70</v>
      </c>
      <c r="C130" s="18" t="s">
        <v>20</v>
      </c>
      <c r="D130" s="20">
        <v>250</v>
      </c>
      <c r="E130" s="76">
        <v>0.46597660631001608</v>
      </c>
      <c r="F130" s="74">
        <f t="shared" si="1"/>
        <v>116.49415157750403</v>
      </c>
      <c r="K130" s="79"/>
      <c r="M130" s="79"/>
    </row>
    <row r="131" spans="1:13">
      <c r="A131" s="44">
        <v>11</v>
      </c>
      <c r="B131" s="5" t="s">
        <v>71</v>
      </c>
      <c r="C131" s="18" t="s">
        <v>39</v>
      </c>
      <c r="D131" s="20">
        <v>7</v>
      </c>
      <c r="E131" s="76">
        <v>4.2946434528170601</v>
      </c>
      <c r="F131" s="74">
        <f t="shared" si="1"/>
        <v>30.062504169719421</v>
      </c>
      <c r="K131" s="79"/>
      <c r="M131" s="79"/>
    </row>
    <row r="132" spans="1:13" ht="114.75">
      <c r="A132" s="44">
        <v>12</v>
      </c>
      <c r="B132" s="5" t="s">
        <v>72</v>
      </c>
      <c r="C132" s="18" t="s">
        <v>39</v>
      </c>
      <c r="D132" s="20">
        <v>7</v>
      </c>
      <c r="E132" s="76">
        <v>116.22573819375</v>
      </c>
      <c r="F132" s="74">
        <f t="shared" si="1"/>
        <v>813.58016735625006</v>
      </c>
      <c r="K132" s="79"/>
      <c r="M132" s="79"/>
    </row>
    <row r="133" spans="1:13">
      <c r="A133" s="44">
        <v>13</v>
      </c>
      <c r="B133" s="5" t="s">
        <v>73</v>
      </c>
      <c r="C133" s="18" t="s">
        <v>39</v>
      </c>
      <c r="D133" s="20">
        <v>7</v>
      </c>
      <c r="E133" s="76">
        <v>0.38741912731250006</v>
      </c>
      <c r="F133" s="74">
        <f t="shared" si="1"/>
        <v>2.7119338911875004</v>
      </c>
      <c r="K133" s="79"/>
      <c r="M133" s="79"/>
    </row>
    <row r="134" spans="1:13">
      <c r="A134" s="44">
        <v>14</v>
      </c>
      <c r="B134" s="5" t="s">
        <v>74</v>
      </c>
      <c r="C134" s="18" t="s">
        <v>39</v>
      </c>
      <c r="D134" s="20">
        <v>7</v>
      </c>
      <c r="E134" s="76">
        <v>1.08381242088384</v>
      </c>
      <c r="F134" s="74">
        <f t="shared" si="1"/>
        <v>7.5866869461868802</v>
      </c>
      <c r="K134" s="79"/>
      <c r="M134" s="79"/>
    </row>
    <row r="135" spans="1:13">
      <c r="A135" s="44">
        <v>15</v>
      </c>
      <c r="B135" s="5" t="s">
        <v>75</v>
      </c>
      <c r="C135" s="15" t="s">
        <v>4</v>
      </c>
      <c r="D135" s="10">
        <v>17.5</v>
      </c>
      <c r="E135" s="77">
        <v>1.3441439895255327</v>
      </c>
      <c r="F135" s="74">
        <f t="shared" si="1"/>
        <v>23.522519816696821</v>
      </c>
      <c r="K135" s="79"/>
      <c r="M135" s="79"/>
    </row>
    <row r="136" spans="1:13">
      <c r="A136" s="44">
        <v>16</v>
      </c>
      <c r="B136" s="5" t="s">
        <v>76</v>
      </c>
      <c r="C136" s="18" t="s">
        <v>39</v>
      </c>
      <c r="D136" s="20">
        <v>1</v>
      </c>
      <c r="E136" s="76">
        <v>50.777301547985395</v>
      </c>
      <c r="F136" s="74">
        <f t="shared" si="1"/>
        <v>50.777301547985395</v>
      </c>
      <c r="K136" s="79"/>
      <c r="M136" s="79"/>
    </row>
    <row r="137" spans="1:13">
      <c r="A137" s="44">
        <v>17</v>
      </c>
      <c r="B137" s="5" t="s">
        <v>77</v>
      </c>
      <c r="C137" s="18" t="s">
        <v>39</v>
      </c>
      <c r="D137" s="20">
        <v>1</v>
      </c>
      <c r="E137" s="76">
        <v>31.196976288848123</v>
      </c>
      <c r="F137" s="74">
        <f t="shared" si="1"/>
        <v>31.196976288848123</v>
      </c>
      <c r="K137" s="79"/>
      <c r="M137" s="79"/>
    </row>
    <row r="138" spans="1:13">
      <c r="A138" s="44">
        <v>18</v>
      </c>
      <c r="B138" s="5" t="s">
        <v>78</v>
      </c>
      <c r="C138" s="18" t="s">
        <v>39</v>
      </c>
      <c r="D138" s="20">
        <v>1</v>
      </c>
      <c r="E138" s="76">
        <v>11.374397530054681</v>
      </c>
      <c r="F138" s="74">
        <f t="shared" si="1"/>
        <v>11.374397530054681</v>
      </c>
      <c r="K138" s="79"/>
      <c r="M138" s="79"/>
    </row>
    <row r="139" spans="1:13">
      <c r="A139" s="44">
        <v>19</v>
      </c>
      <c r="B139" s="5" t="s">
        <v>79</v>
      </c>
      <c r="C139" s="18" t="s">
        <v>39</v>
      </c>
      <c r="D139" s="20">
        <v>1</v>
      </c>
      <c r="E139" s="76">
        <v>19.82761356028692</v>
      </c>
      <c r="F139" s="74">
        <f t="shared" si="1"/>
        <v>19.82761356028692</v>
      </c>
      <c r="K139" s="79"/>
      <c r="M139" s="79"/>
    </row>
    <row r="140" spans="1:13">
      <c r="A140" s="44">
        <v>20</v>
      </c>
      <c r="B140" s="5" t="s">
        <v>57</v>
      </c>
      <c r="C140" s="18" t="s">
        <v>6</v>
      </c>
      <c r="D140" s="36">
        <v>14</v>
      </c>
      <c r="E140" s="75">
        <v>4.92006868875976</v>
      </c>
      <c r="F140" s="74">
        <f t="shared" si="1"/>
        <v>68.880961642636635</v>
      </c>
      <c r="K140" s="79"/>
      <c r="M140" s="79"/>
    </row>
    <row r="141" spans="1:13">
      <c r="A141" s="44">
        <v>21</v>
      </c>
      <c r="B141" s="5" t="s">
        <v>58</v>
      </c>
      <c r="C141" s="18" t="s">
        <v>6</v>
      </c>
      <c r="D141" s="36">
        <v>2.8</v>
      </c>
      <c r="E141" s="75">
        <v>5.6664332342655603</v>
      </c>
      <c r="F141" s="74">
        <f t="shared" si="1"/>
        <v>15.866013055943569</v>
      </c>
      <c r="K141" s="79"/>
      <c r="M141" s="79"/>
    </row>
    <row r="142" spans="1:13">
      <c r="A142" s="44">
        <v>22</v>
      </c>
      <c r="B142" s="5" t="s">
        <v>59</v>
      </c>
      <c r="C142" s="18" t="s">
        <v>6</v>
      </c>
      <c r="D142" s="36">
        <v>11.2</v>
      </c>
      <c r="E142" s="75">
        <v>1.1666142251698401</v>
      </c>
      <c r="F142" s="74">
        <f t="shared" si="1"/>
        <v>13.066079321902208</v>
      </c>
      <c r="K142" s="79"/>
      <c r="M142" s="79"/>
    </row>
    <row r="143" spans="1:13">
      <c r="A143" s="44">
        <v>23</v>
      </c>
      <c r="B143" s="5" t="s">
        <v>60</v>
      </c>
      <c r="C143" s="19" t="s">
        <v>6</v>
      </c>
      <c r="D143" s="36">
        <v>2.8</v>
      </c>
      <c r="E143" s="75">
        <v>2.7542240185531441</v>
      </c>
      <c r="F143" s="74">
        <f t="shared" si="1"/>
        <v>7.7118272519488027</v>
      </c>
      <c r="K143" s="79"/>
      <c r="M143" s="79"/>
    </row>
    <row r="144" spans="1:13">
      <c r="A144" s="44">
        <v>24</v>
      </c>
      <c r="B144" s="19" t="s">
        <v>68</v>
      </c>
      <c r="C144" s="18" t="s">
        <v>20</v>
      </c>
      <c r="D144" s="83">
        <v>160</v>
      </c>
      <c r="E144" s="76">
        <v>0.80611186951011016</v>
      </c>
      <c r="F144" s="74">
        <f t="shared" si="1"/>
        <v>128.97789912161761</v>
      </c>
      <c r="K144" s="79"/>
      <c r="M144" s="79"/>
    </row>
    <row r="145" spans="1:13">
      <c r="A145" s="44">
        <v>25</v>
      </c>
      <c r="B145" s="5" t="s">
        <v>80</v>
      </c>
      <c r="C145" s="19" t="s">
        <v>20</v>
      </c>
      <c r="D145" s="21">
        <v>70</v>
      </c>
      <c r="E145" s="75">
        <v>0.34092883203500002</v>
      </c>
      <c r="F145" s="74">
        <f t="shared" si="1"/>
        <v>23.865018242450002</v>
      </c>
      <c r="K145" s="79"/>
      <c r="M145" s="79"/>
    </row>
    <row r="146" spans="1:13">
      <c r="A146" s="44">
        <v>26</v>
      </c>
      <c r="B146" s="5" t="s">
        <v>81</v>
      </c>
      <c r="C146" s="19" t="s">
        <v>39</v>
      </c>
      <c r="D146" s="21">
        <v>6</v>
      </c>
      <c r="E146" s="75">
        <v>30.993530185000001</v>
      </c>
      <c r="F146" s="74">
        <f t="shared" si="1"/>
        <v>185.96118111000001</v>
      </c>
      <c r="K146" s="79"/>
      <c r="M146" s="79"/>
    </row>
    <row r="147" spans="1:13">
      <c r="A147" s="44"/>
      <c r="B147" s="58" t="s">
        <v>11</v>
      </c>
      <c r="C147" s="23"/>
      <c r="D147" s="68"/>
      <c r="E147" s="75"/>
      <c r="F147" s="80">
        <f>SUM(F121:F146)</f>
        <v>2458.4527883389528</v>
      </c>
      <c r="K147" s="79"/>
      <c r="M147" s="79"/>
    </row>
    <row r="148" spans="1:13">
      <c r="A148" s="44"/>
      <c r="B148" s="5"/>
      <c r="C148" s="23"/>
      <c r="D148" s="68"/>
      <c r="E148" s="75"/>
      <c r="F148" s="74"/>
      <c r="K148" s="79"/>
      <c r="M148" s="79"/>
    </row>
    <row r="149" spans="1:13">
      <c r="A149" s="44"/>
      <c r="B149" s="58" t="s">
        <v>11</v>
      </c>
      <c r="C149" s="44"/>
      <c r="D149" s="44"/>
      <c r="E149" s="44"/>
      <c r="F149" s="80">
        <f>F147+F119+F110+F103+F88+F85+F71+F65+F57+F45+F29</f>
        <v>10222.840408746017</v>
      </c>
    </row>
    <row r="150" spans="1:13">
      <c r="B150" s="78" t="s">
        <v>103</v>
      </c>
      <c r="C150" s="7"/>
      <c r="D150" s="44"/>
      <c r="E150" s="44"/>
      <c r="F150" s="58">
        <f>F149*20%</f>
        <v>2044.5680817492034</v>
      </c>
    </row>
    <row r="151" spans="1:13">
      <c r="B151" s="58" t="s">
        <v>11</v>
      </c>
      <c r="C151" s="44"/>
      <c r="D151" s="44"/>
      <c r="E151" s="44"/>
      <c r="F151" s="84">
        <f>F150+F149</f>
        <v>12267.40849049522</v>
      </c>
    </row>
    <row r="153" spans="1:13">
      <c r="B153" s="35" t="s">
        <v>105</v>
      </c>
    </row>
    <row r="156" spans="1:13">
      <c r="B156" t="s">
        <v>104</v>
      </c>
    </row>
  </sheetData>
  <mergeCells count="5">
    <mergeCell ref="B17:B18"/>
    <mergeCell ref="C17:C18"/>
    <mergeCell ref="B3:G3"/>
    <mergeCell ref="B6:F8"/>
    <mergeCell ref="D17:D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2017-08-17T07:20:23Z</dcterms:modified>
</cp:coreProperties>
</file>